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<sst xmlns="http://schemas.openxmlformats.org/spreadsheetml/2006/main" count="297" uniqueCount="167">
  <si>
    <t>收支预算表</t>
  </si>
  <si>
    <t>梨树县发展和改革局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</si>
  <si>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</si>
  <si>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</si>
  <si>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</si>
  <si>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</si>
  <si>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</si>
  <si>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</si>
  <si>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一、一般公共服务支出</t>
  </si>
  <si>
    <t>财政预算拨款收入</t>
  </si>
  <si>
    <t>二、社会保障和就业支出</t>
  </si>
  <si>
    <t>非税收入</t>
  </si>
  <si>
    <t>三、卫生健康支出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</si>
  <si>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</si>
  <si>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</si>
  <si>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</si>
  <si>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</si>
  <si>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</si>
  <si>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</si>
  <si>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</si>
  <si>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</si>
  <si>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</si>
  <si>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</si>
  <si>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</si>
  <si>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</si>
  <si>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</si>
  <si>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</si>
  <si>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</si>
  <si>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</si>
  <si>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</si>
  <si>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</si>
  <si>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</si>
  <si>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</si>
  <si>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</si>
  <si>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</si>
  <si>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</si>
  <si>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</si>
  <si>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</si>
  <si>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</si>
  <si>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</si>
  <si>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</si>
  <si>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</si>
  <si>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</si>
  <si>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</si>
  <si>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    发展和改革事务</t>
  </si>
  <si>
    <t xml:space="preserve">       行政运行</t>
  </si>
  <si>
    <t xml:space="preserve">       事业运行</t>
  </si>
  <si>
    <t xml:space="preserve">       其他发展与改革事务支出</t>
  </si>
  <si>
    <t xml:space="preserve">     行政事业单位养老支出</t>
  </si>
  <si>
    <t xml:space="preserve">       行政单位离退休</t>
  </si>
  <si>
    <t xml:space="preserve">       机关事业单位基本养老保险缴费支出</t>
  </si>
  <si>
    <t xml:space="preserve">       机关事业单位职业年金缴费支出</t>
  </si>
  <si>
    <t xml:space="preserve">     退役安置</t>
  </si>
  <si>
    <t xml:space="preserve">       退役士兵安置</t>
  </si>
  <si>
    <t xml:space="preserve">     其他社会保障和就业支出</t>
  </si>
  <si>
    <t xml:space="preserve">       其他社会保障和就业支出</t>
  </si>
  <si>
    <t xml:space="preserve">     行政事业单位医疗</t>
  </si>
  <si>
    <t xml:space="preserve">       行政单位医疗</t>
  </si>
  <si>
    <t xml:space="preserve">       事业单位医疗</t>
  </si>
  <si>
    <t xml:space="preserve">     住房改革支出</t>
  </si>
  <si>
    <t xml:space="preserve">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</si>
  <si>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</si>
  <si>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</si>
  <si>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</si>
  <si>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</si>
  <si>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</si>
  <si>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</si>
  <si>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</si>
  <si>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</si>
  <si>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    住房保障支出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</si>
  <si>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</si>
  <si>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</si>
  <si>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</si>
  <si>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</si>
  <si>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</si>
  <si>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</si>
  <si>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</si>
  <si>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</si>
  <si>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</si>
  <si>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</si>
  <si>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</si>
  <si>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</si>
  <si>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</si>
  <si>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</si>
  <si>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</si>
  <si>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</si>
  <si>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</si>
  <si>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</si>
  <si>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</si>
  <si>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</si>
  <si>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</si>
  <si>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</si>
  <si>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</si>
  <si>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</si>
  <si>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邮电费</t>
  </si>
  <si>
    <t>取暖费</t>
  </si>
  <si>
    <t>差旅费</t>
  </si>
  <si>
    <t>劳务费</t>
  </si>
  <si>
    <t>委托业务费</t>
  </si>
  <si>
    <t>工会经费</t>
  </si>
  <si>
    <t>三、对个人和家庭的补助</t>
  </si>
  <si>
    <t>离休费</t>
  </si>
  <si>
    <t>退休费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</si>
  <si>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</si>
  <si>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</si>
  <si>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</si>
  <si>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</si>
  <si>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</si>
  <si>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</si>
  <si>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九、对个人和家庭的补助</t>
  </si>
  <si>
    <t>离退休费</t>
  </si>
  <si>
    <t>其他对个人和家庭补助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</si>
  <si>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</si>
  <si>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</si>
  <si>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</si>
  <si>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</si>
  <si>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</si>
  <si>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</si>
  <si>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</si>
  <si>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1 个预算单位。</t>
  </si>
  <si>
    <t xml:space="preserve">      2、“2021年预算数”的实有人员99人，其中：在职人员59人，离退休人员40人。</t>
  </si>
  <si>
    <t>政府性基金预算财政拨款支出预算表</t>
  </si>
  <si>
    <t>部门项目支出绩效目标表</t>
  </si>
  <si>
    <t>项目名称</t>
  </si>
  <si>
    <t>省预算内基本建设资金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</si>
  <si>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</si>
  <si>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</si>
  <si>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</si>
  <si>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</si>
  <si>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</si>
  <si>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一年</t>
  </si>
  <si>
    <t>项目资金   
（万元）</t>
  </si>
  <si>
    <t>年度资金总额：155</t>
  </si>
  <si>
    <t>其中：财政拨款                                 其他资金</t>
  </si>
  <si>
    <t>项目绩效目标</t>
  </si>
  <si>
    <t>年度目标</t>
  </si>
  <si>
    <t>中长期目标</t>
  </si>
  <si>
    <t>提高中央预算内投资项目、地方政府专项债券项目前期工作，提高资金使用率。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</si>
  <si>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</si>
  <si>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</si>
  <si>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</si>
  <si>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</si>
  <si>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</si>
  <si>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</si>
  <si>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</si>
  <si>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当年预算内投资支付率</t>
  </si>
  <si>
    <t>≧50%</t>
  </si>
  <si>
    <t>组织实施项目</t>
  </si>
  <si>
    <t>≧1</t>
  </si>
  <si>
    <t>质量指标</t>
  </si>
  <si>
    <t>符合可研批复要求</t>
  </si>
  <si>
    <t>支持项目成功实施率</t>
  </si>
  <si>
    <t>≧80%</t>
  </si>
  <si>
    <t>时效指标</t>
  </si>
  <si>
    <t>按年度完成建设任务</t>
  </si>
  <si>
    <t>成本指标</t>
  </si>
  <si>
    <t xml:space="preserve">效果指标                                           </t>
  </si>
  <si>
    <t>经济效益指标</t>
  </si>
  <si>
    <t>基础设施建设对经济社会发展的基础支撑和综合保障能力</t>
  </si>
  <si>
    <t>有所提升</t>
  </si>
  <si>
    <t>社会效益指标</t>
  </si>
  <si>
    <t>环境效益指标</t>
  </si>
  <si>
    <t>可持续影响指标</t>
  </si>
  <si>
    <t>可持续提高基础设施建设</t>
  </si>
  <si>
    <t>效果明显</t>
  </si>
  <si>
    <t>服务对象满意度指标</t>
  </si>
  <si>
    <t>建设单位满意度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</si>
</sst>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1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tabSelected="1" workbookViewId="0">
      <selection activeCell="H18" sqref="H18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24" t="s">
        <v>0</v>
      </c>
      <c r="B2" s="24"/>
      <c r="C2" s="24"/>
      <c r="D2" s="24"/>
    </row>
    <row r="3" ht="22.5" customHeight="1" spans="1:4">
      <c r="A3" t="s">
        <v>1</v>
      </c>
      <c r="D3" s="35" t="s">
        <v>2</v>
      </c>
    </row>
    <row r="4" ht="21" customHeight="1" spans="1:4">
      <c r="A4" s="28" t="s">
        <v>3</v>
      </c>
      <c r="B4" s="30"/>
      <c r="C4" s="28" t="s">
        <v>4</v>
      </c>
      <c r="D4" s="30"/>
    </row>
    <row r="5" ht="21" customHeight="1" spans="1:4">
      <c r="A5" s="32" t="s">
        <v>5</v>
      </c>
      <c r="B5" s="32" t="s">
        <v>6</v>
      </c>
      <c r="C5" s="32" t="s">
        <v>5</v>
      </c>
      <c r="D5" s="32" t="s">
        <v>6</v>
      </c>
    </row>
    <row r="6" ht="21" customHeight="1" spans="1:4">
      <c r="A6" s="33" t="s">
        <v>7</v>
      </c>
      <c r="B6" s="33">
        <f>SUM(B7:B8)</f>
        <v>910.14</v>
      </c>
      <c r="C6" s="33" t="s">
        <v>8</v>
      </c>
      <c r="D6" s="33">
        <v>694.85</v>
      </c>
    </row>
    <row r="7" ht="21" customHeight="1" spans="1:4">
      <c r="A7" s="53" t="s">
        <v>9</v>
      </c>
      <c r="B7" s="33">
        <v>910.14</v>
      </c>
      <c r="C7" s="33" t="s">
        <v>10</v>
      </c>
      <c r="D7" s="33">
        <v>133.37</v>
      </c>
    </row>
    <row r="8" ht="21" customHeight="1" spans="1:4">
      <c r="A8" s="53" t="s">
        <v>11</v>
      </c>
      <c r="B8" s="33"/>
      <c r="C8" s="33" t="s">
        <v>12</v>
      </c>
      <c r="D8" s="33">
        <v>29.73</v>
      </c>
    </row>
    <row r="9" ht="21" customHeight="1" spans="1:4">
      <c r="A9" s="33" t="s">
        <v>13</v>
      </c>
      <c r="B9" s="33"/>
      <c r="C9" s="33" t="s">
        <v>14</v>
      </c>
      <c r="D9" s="33">
        <v>52.19</v>
      </c>
    </row>
    <row r="10" ht="21" customHeight="1" spans="1:4">
      <c r="A10" s="33" t="s">
        <v>15</v>
      </c>
      <c r="B10" s="33"/>
      <c r="C10" s="33"/>
      <c r="D10" s="33"/>
    </row>
    <row r="11" ht="21" customHeight="1" spans="1:4">
      <c r="A11" s="33" t="s">
        <v>16</v>
      </c>
      <c r="B11" s="33"/>
      <c r="C11" s="33"/>
      <c r="D11" s="33"/>
    </row>
    <row r="12" ht="21" customHeight="1" spans="1:4">
      <c r="A12" s="33" t="s">
        <v>17</v>
      </c>
      <c r="B12" s="33"/>
      <c r="C12" s="33"/>
      <c r="D12" s="33"/>
    </row>
    <row r="13" ht="21" customHeight="1" spans="1:4">
      <c r="A13" s="33" t="s">
        <v>18</v>
      </c>
      <c r="B13" s="33"/>
      <c r="C13" s="33"/>
      <c r="D13" s="33"/>
    </row>
    <row r="14" ht="21" customHeight="1" spans="1:4">
      <c r="A14" s="33" t="s">
        <v>19</v>
      </c>
      <c r="B14" s="33"/>
      <c r="C14" s="33"/>
      <c r="D14" s="33"/>
    </row>
    <row r="15" ht="21" customHeight="1" spans="1:4">
      <c r="A15" s="33"/>
      <c r="B15" s="33"/>
      <c r="C15" s="33"/>
      <c r="D15" s="33"/>
    </row>
    <row r="16" ht="21" customHeight="1" spans="1:4">
      <c r="A16" s="34" t="s">
        <v>20</v>
      </c>
      <c r="B16" s="34">
        <f>B6+B9+B10+B11+B12+B13+B14</f>
        <v>910.14</v>
      </c>
      <c r="C16" s="34" t="s">
        <v>21</v>
      </c>
      <c r="D16" s="34">
        <f>SUM(D6:D15)</f>
        <v>910.14</v>
      </c>
    </row>
    <row r="17" ht="21" customHeight="1" spans="1:4">
      <c r="A17" s="33" t="s">
        <v>22</v>
      </c>
      <c r="B17" s="33"/>
      <c r="C17" s="33" t="s">
        <v>23</v>
      </c>
      <c r="D17" s="33"/>
    </row>
    <row r="18" ht="21" customHeight="1" spans="1:4">
      <c r="A18" s="33" t="s">
        <v>24</v>
      </c>
      <c r="B18" s="33"/>
      <c r="C18" s="33"/>
      <c r="D18" s="33"/>
    </row>
    <row r="19" ht="21" customHeight="1" spans="1:4">
      <c r="A19" s="34" t="s">
        <v>25</v>
      </c>
      <c r="B19" s="34">
        <f>B16+B17+B18</f>
        <v>910.14</v>
      </c>
      <c r="C19" s="34" t="s">
        <v>26</v>
      </c>
      <c r="D19" s="34">
        <f>D16+D17</f>
        <v>910.14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8"/>
  <sheetViews>
    <sheetView showZeros="0" topLeftCell="A3" workbookViewId="0">
      <selection activeCell="S20" sqref="S20"/>
    </sheetView>
  </sheetViews>
  <sheetFormatPr defaultColWidth="9" defaultRowHeight="13.5"/>
  <cols>
    <col min="1" max="1" width="41.5" customWidth="1"/>
    <col min="7" max="16" width="3.375" customWidth="1"/>
  </cols>
  <sheetData>
    <row r="2" ht="33" customHeight="1" spans="1:16">
      <c r="A2" s="24" t="s">
        <v>27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ht="36.75" customHeight="1" spans="1:16">
      <c r="A3" t="s">
        <v>1</v>
      </c>
      <c r="M3" s="41" t="s">
        <v>2</v>
      </c>
      <c r="N3" s="41"/>
      <c r="O3" s="41"/>
      <c r="P3" s="41"/>
    </row>
    <row r="4" s="40" customFormat="1" ht="21" customHeight="1" spans="1:16">
      <c r="A4" s="26" t="s">
        <v>28</v>
      </c>
      <c r="B4" s="26" t="s">
        <v>29</v>
      </c>
      <c r="C4" s="42" t="s">
        <v>30</v>
      </c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26" t="s">
        <v>31</v>
      </c>
      <c r="P4" s="26" t="s">
        <v>32</v>
      </c>
    </row>
    <row r="5" s="40" customFormat="1" ht="42.75" customHeight="1" spans="1:16">
      <c r="A5" s="52"/>
      <c r="B5" s="52"/>
      <c r="C5" s="26" t="s">
        <v>33</v>
      </c>
      <c r="D5" s="42" t="s">
        <v>34</v>
      </c>
      <c r="E5" s="42"/>
      <c r="F5" s="42"/>
      <c r="G5" s="26" t="s">
        <v>35</v>
      </c>
      <c r="H5" s="42" t="s">
        <v>36</v>
      </c>
      <c r="I5" s="42"/>
      <c r="J5" s="42"/>
      <c r="K5" s="26" t="s">
        <v>37</v>
      </c>
      <c r="L5" s="26" t="s">
        <v>38</v>
      </c>
      <c r="M5" s="26" t="s">
        <v>39</v>
      </c>
      <c r="N5" s="26" t="s">
        <v>40</v>
      </c>
      <c r="O5" s="52"/>
      <c r="P5" s="52"/>
    </row>
    <row r="6" s="40" customFormat="1" ht="119.25" customHeight="1" spans="1:16">
      <c r="A6" s="49"/>
      <c r="B6" s="49"/>
      <c r="C6" s="49"/>
      <c r="D6" s="42" t="s">
        <v>41</v>
      </c>
      <c r="E6" s="42" t="s">
        <v>9</v>
      </c>
      <c r="F6" s="42" t="s">
        <v>11</v>
      </c>
      <c r="G6" s="49"/>
      <c r="H6" s="42" t="s">
        <v>41</v>
      </c>
      <c r="I6" s="42" t="s">
        <v>42</v>
      </c>
      <c r="J6" s="42" t="s">
        <v>43</v>
      </c>
      <c r="K6" s="49"/>
      <c r="L6" s="49"/>
      <c r="M6" s="49"/>
      <c r="N6" s="49"/>
      <c r="O6" s="49"/>
      <c r="P6" s="49"/>
    </row>
    <row r="7" ht="18" customHeight="1" spans="1:16">
      <c r="A7" s="33" t="s">
        <v>8</v>
      </c>
      <c r="B7" s="33">
        <v>694.85</v>
      </c>
      <c r="C7" s="33">
        <v>694.85</v>
      </c>
      <c r="D7" s="33">
        <v>694.85</v>
      </c>
      <c r="E7" s="33">
        <v>694.85</v>
      </c>
      <c r="F7" s="33"/>
      <c r="G7" s="33"/>
      <c r="H7" s="33">
        <f>I7+J7</f>
        <v>0</v>
      </c>
      <c r="I7" s="33"/>
      <c r="J7" s="33"/>
      <c r="K7" s="33"/>
      <c r="L7" s="33"/>
      <c r="M7" s="33"/>
      <c r="N7" s="33"/>
      <c r="O7" s="33"/>
      <c r="P7" s="33"/>
    </row>
    <row r="8" ht="18" customHeight="1" spans="1:16">
      <c r="A8" s="33" t="s">
        <v>44</v>
      </c>
      <c r="B8" s="33">
        <v>694.85</v>
      </c>
      <c r="C8" s="33">
        <v>694.85</v>
      </c>
      <c r="D8" s="33">
        <v>694.85</v>
      </c>
      <c r="E8" s="33">
        <v>694.85</v>
      </c>
      <c r="F8" s="33"/>
      <c r="G8" s="33"/>
      <c r="H8" s="33">
        <f>I8+J8</f>
        <v>0</v>
      </c>
      <c r="I8" s="33"/>
      <c r="J8" s="33"/>
      <c r="K8" s="33"/>
      <c r="L8" s="33"/>
      <c r="M8" s="33"/>
      <c r="N8" s="33"/>
      <c r="O8" s="33"/>
      <c r="P8" s="33"/>
    </row>
    <row r="9" ht="18" customHeight="1" spans="1:16">
      <c r="A9" s="33" t="s">
        <v>45</v>
      </c>
      <c r="B9" s="33">
        <v>242.75</v>
      </c>
      <c r="C9" s="33">
        <v>242.75</v>
      </c>
      <c r="D9" s="33">
        <v>242.75</v>
      </c>
      <c r="E9" s="33">
        <v>242.75</v>
      </c>
      <c r="F9" s="33"/>
      <c r="G9" s="33"/>
      <c r="H9" s="33">
        <f>I9+J9</f>
        <v>0</v>
      </c>
      <c r="I9" s="33"/>
      <c r="J9" s="33"/>
      <c r="K9" s="33"/>
      <c r="L9" s="33"/>
      <c r="M9" s="33"/>
      <c r="N9" s="33"/>
      <c r="O9" s="33"/>
      <c r="P9" s="33"/>
    </row>
    <row r="10" ht="18" customHeight="1" spans="1:16">
      <c r="A10" s="33" t="s">
        <v>46</v>
      </c>
      <c r="B10" s="33">
        <v>290.8</v>
      </c>
      <c r="C10" s="33">
        <v>290.8</v>
      </c>
      <c r="D10" s="33">
        <v>290.8</v>
      </c>
      <c r="E10" s="33">
        <v>290.8</v>
      </c>
      <c r="F10" s="33"/>
      <c r="G10" s="33"/>
      <c r="H10" s="33">
        <f>I10+J10</f>
        <v>0</v>
      </c>
      <c r="I10" s="33"/>
      <c r="J10" s="33"/>
      <c r="K10" s="33"/>
      <c r="L10" s="33"/>
      <c r="M10" s="33"/>
      <c r="N10" s="33"/>
      <c r="O10" s="33"/>
      <c r="P10" s="33"/>
    </row>
    <row r="11" ht="18" customHeight="1" spans="1:16">
      <c r="A11" s="33" t="s">
        <v>47</v>
      </c>
      <c r="B11" s="33">
        <v>161.3</v>
      </c>
      <c r="C11" s="33">
        <v>161.3</v>
      </c>
      <c r="D11" s="33">
        <v>161.3</v>
      </c>
      <c r="E11" s="33">
        <v>161.3</v>
      </c>
      <c r="F11" s="33"/>
      <c r="G11" s="33"/>
      <c r="H11" s="33">
        <f>I11+J11</f>
        <v>0</v>
      </c>
      <c r="I11" s="33"/>
      <c r="J11" s="33"/>
      <c r="K11" s="33"/>
      <c r="L11" s="33"/>
      <c r="M11" s="33"/>
      <c r="N11" s="33"/>
      <c r="O11" s="33"/>
      <c r="P11" s="33"/>
    </row>
    <row r="12" ht="18" customHeight="1" spans="1:16">
      <c r="A12" s="33" t="s">
        <v>10</v>
      </c>
      <c r="B12" s="33">
        <v>133.37</v>
      </c>
      <c r="C12" s="33">
        <v>133.37</v>
      </c>
      <c r="D12" s="33">
        <v>133.37</v>
      </c>
      <c r="E12" s="33">
        <v>133.37</v>
      </c>
      <c r="F12" s="33"/>
      <c r="G12" s="33"/>
      <c r="H12" s="33">
        <f t="shared" ref="H12:H26" si="0">I12+J12</f>
        <v>0</v>
      </c>
      <c r="I12" s="33"/>
      <c r="J12" s="33"/>
      <c r="K12" s="33"/>
      <c r="L12" s="33"/>
      <c r="M12" s="33"/>
      <c r="N12" s="33"/>
      <c r="O12" s="33"/>
      <c r="P12" s="33"/>
    </row>
    <row r="13" ht="18" customHeight="1" spans="1:16">
      <c r="A13" s="33" t="s">
        <v>48</v>
      </c>
      <c r="B13" s="33">
        <v>122.04</v>
      </c>
      <c r="C13" s="33">
        <v>122.04</v>
      </c>
      <c r="D13" s="33">
        <v>122.04</v>
      </c>
      <c r="E13" s="33">
        <v>122.04</v>
      </c>
      <c r="F13" s="33"/>
      <c r="G13" s="33"/>
      <c r="H13" s="33">
        <f t="shared" si="0"/>
        <v>0</v>
      </c>
      <c r="I13" s="33"/>
      <c r="J13" s="33"/>
      <c r="K13" s="33"/>
      <c r="L13" s="33"/>
      <c r="M13" s="33"/>
      <c r="N13" s="33"/>
      <c r="O13" s="33"/>
      <c r="P13" s="33"/>
    </row>
    <row r="14" ht="18" customHeight="1" spans="1:16">
      <c r="A14" s="33" t="s">
        <v>49</v>
      </c>
      <c r="B14" s="33">
        <v>50.6</v>
      </c>
      <c r="C14" s="33">
        <v>50.6</v>
      </c>
      <c r="D14" s="33">
        <v>50.6</v>
      </c>
      <c r="E14" s="33">
        <v>50.6</v>
      </c>
      <c r="F14" s="33"/>
      <c r="G14" s="33"/>
      <c r="H14" s="33">
        <f t="shared" si="0"/>
        <v>0</v>
      </c>
      <c r="I14" s="33"/>
      <c r="J14" s="33"/>
      <c r="K14" s="33"/>
      <c r="L14" s="33"/>
      <c r="M14" s="33"/>
      <c r="N14" s="33"/>
      <c r="O14" s="33"/>
      <c r="P14" s="33"/>
    </row>
    <row r="15" ht="18" customHeight="1" spans="1:16">
      <c r="A15" s="33" t="s">
        <v>50</v>
      </c>
      <c r="B15" s="33">
        <v>45.12</v>
      </c>
      <c r="C15" s="33">
        <v>45.12</v>
      </c>
      <c r="D15" s="33">
        <v>45.12</v>
      </c>
      <c r="E15" s="33">
        <v>45.12</v>
      </c>
      <c r="F15" s="33"/>
      <c r="G15" s="33"/>
      <c r="H15" s="33">
        <f t="shared" si="0"/>
        <v>0</v>
      </c>
      <c r="I15" s="33"/>
      <c r="J15" s="33"/>
      <c r="K15" s="33"/>
      <c r="L15" s="33"/>
      <c r="M15" s="33"/>
      <c r="N15" s="33"/>
      <c r="O15" s="33"/>
      <c r="P15" s="33"/>
    </row>
    <row r="16" ht="18" customHeight="1" spans="1:16">
      <c r="A16" s="33" t="s">
        <v>51</v>
      </c>
      <c r="B16" s="33">
        <v>26.32</v>
      </c>
      <c r="C16" s="33">
        <v>26.32</v>
      </c>
      <c r="D16" s="33">
        <v>26.32</v>
      </c>
      <c r="E16" s="33">
        <v>26.32</v>
      </c>
      <c r="F16" s="33"/>
      <c r="G16" s="33"/>
      <c r="H16" s="33">
        <f t="shared" si="0"/>
        <v>0</v>
      </c>
      <c r="I16" s="33"/>
      <c r="J16" s="33"/>
      <c r="K16" s="33"/>
      <c r="L16" s="33"/>
      <c r="M16" s="33"/>
      <c r="N16" s="33"/>
      <c r="O16" s="33"/>
      <c r="P16" s="33"/>
    </row>
    <row r="17" ht="18" customHeight="1" spans="1:16">
      <c r="A17" s="33" t="s">
        <v>52</v>
      </c>
      <c r="B17" s="33">
        <v>9.4</v>
      </c>
      <c r="C17" s="33">
        <v>9.4</v>
      </c>
      <c r="D17" s="33">
        <v>9.4</v>
      </c>
      <c r="E17" s="33">
        <v>9.4</v>
      </c>
      <c r="F17" s="33"/>
      <c r="G17" s="33"/>
      <c r="H17" s="33">
        <f t="shared" si="0"/>
        <v>0</v>
      </c>
      <c r="I17" s="33"/>
      <c r="J17" s="33"/>
      <c r="K17" s="33"/>
      <c r="L17" s="33"/>
      <c r="M17" s="33"/>
      <c r="N17" s="33"/>
      <c r="O17" s="33"/>
      <c r="P17" s="33"/>
    </row>
    <row r="18" ht="18" customHeight="1" spans="1:16">
      <c r="A18" s="33" t="s">
        <v>53</v>
      </c>
      <c r="B18" s="33">
        <v>9.4</v>
      </c>
      <c r="C18" s="33">
        <v>9.4</v>
      </c>
      <c r="D18" s="33">
        <v>9.4</v>
      </c>
      <c r="E18" s="33">
        <v>9.4</v>
      </c>
      <c r="F18" s="33"/>
      <c r="G18" s="33"/>
      <c r="H18" s="33">
        <f t="shared" si="0"/>
        <v>0</v>
      </c>
      <c r="I18" s="33"/>
      <c r="J18" s="33"/>
      <c r="K18" s="33"/>
      <c r="L18" s="33"/>
      <c r="M18" s="33"/>
      <c r="N18" s="33"/>
      <c r="O18" s="33"/>
      <c r="P18" s="33"/>
    </row>
    <row r="19" ht="18" customHeight="1" spans="1:16">
      <c r="A19" s="33" t="s">
        <v>54</v>
      </c>
      <c r="B19" s="33">
        <v>1.93</v>
      </c>
      <c r="C19" s="33">
        <v>1.93</v>
      </c>
      <c r="D19" s="33">
        <v>1.93</v>
      </c>
      <c r="E19" s="33">
        <v>1.93</v>
      </c>
      <c r="F19" s="33"/>
      <c r="G19" s="33"/>
      <c r="H19" s="33">
        <f t="shared" si="0"/>
        <v>0</v>
      </c>
      <c r="I19" s="33"/>
      <c r="J19" s="33"/>
      <c r="K19" s="33"/>
      <c r="L19" s="33"/>
      <c r="M19" s="33"/>
      <c r="N19" s="33"/>
      <c r="O19" s="33"/>
      <c r="P19" s="33"/>
    </row>
    <row r="20" ht="18" customHeight="1" spans="1:16">
      <c r="A20" s="33" t="s">
        <v>55</v>
      </c>
      <c r="B20" s="33">
        <v>1.93</v>
      </c>
      <c r="C20" s="33">
        <v>1.93</v>
      </c>
      <c r="D20" s="33">
        <v>1.93</v>
      </c>
      <c r="E20" s="33">
        <v>1.93</v>
      </c>
      <c r="F20" s="33"/>
      <c r="G20" s="33"/>
      <c r="H20" s="33">
        <f t="shared" si="0"/>
        <v>0</v>
      </c>
      <c r="I20" s="33"/>
      <c r="J20" s="33"/>
      <c r="K20" s="33"/>
      <c r="L20" s="33"/>
      <c r="M20" s="33"/>
      <c r="N20" s="33"/>
      <c r="O20" s="33"/>
      <c r="P20" s="33"/>
    </row>
    <row r="21" ht="18" customHeight="1" spans="1:16">
      <c r="A21" s="33" t="s">
        <v>12</v>
      </c>
      <c r="B21" s="33">
        <v>29.73</v>
      </c>
      <c r="C21" s="33">
        <v>29.73</v>
      </c>
      <c r="D21" s="33">
        <v>29.73</v>
      </c>
      <c r="E21" s="33">
        <v>29.73</v>
      </c>
      <c r="F21" s="33"/>
      <c r="G21" s="33"/>
      <c r="H21" s="33">
        <f t="shared" si="0"/>
        <v>0</v>
      </c>
      <c r="I21" s="33"/>
      <c r="J21" s="33"/>
      <c r="K21" s="33"/>
      <c r="L21" s="33"/>
      <c r="M21" s="33"/>
      <c r="N21" s="33"/>
      <c r="O21" s="33"/>
      <c r="P21" s="33"/>
    </row>
    <row r="22" ht="18" customHeight="1" spans="1:16">
      <c r="A22" s="33" t="s">
        <v>56</v>
      </c>
      <c r="B22" s="33">
        <v>29.73</v>
      </c>
      <c r="C22" s="33">
        <v>29.73</v>
      </c>
      <c r="D22" s="33">
        <v>29.73</v>
      </c>
      <c r="E22" s="33">
        <v>29.73</v>
      </c>
      <c r="F22" s="33"/>
      <c r="G22" s="33"/>
      <c r="H22" s="33">
        <f t="shared" si="0"/>
        <v>0</v>
      </c>
      <c r="I22" s="33"/>
      <c r="J22" s="33"/>
      <c r="K22" s="33"/>
      <c r="L22" s="33"/>
      <c r="M22" s="33"/>
      <c r="N22" s="33"/>
      <c r="O22" s="33"/>
      <c r="P22" s="33"/>
    </row>
    <row r="23" ht="18" customHeight="1" spans="1:16">
      <c r="A23" s="33" t="s">
        <v>57</v>
      </c>
      <c r="B23" s="33">
        <v>8.62</v>
      </c>
      <c r="C23" s="33">
        <v>8.62</v>
      </c>
      <c r="D23" s="33">
        <v>8.62</v>
      </c>
      <c r="E23" s="33">
        <v>8.62</v>
      </c>
      <c r="F23" s="33"/>
      <c r="G23" s="33"/>
      <c r="H23" s="33">
        <f t="shared" si="0"/>
        <v>0</v>
      </c>
      <c r="I23" s="33"/>
      <c r="J23" s="33"/>
      <c r="K23" s="33"/>
      <c r="L23" s="33"/>
      <c r="M23" s="33"/>
      <c r="N23" s="33"/>
      <c r="O23" s="33"/>
      <c r="P23" s="33"/>
    </row>
    <row r="24" ht="18" customHeight="1" spans="1:16">
      <c r="A24" s="33" t="s">
        <v>58</v>
      </c>
      <c r="B24" s="33">
        <v>21.11</v>
      </c>
      <c r="C24" s="33">
        <v>21.11</v>
      </c>
      <c r="D24" s="33">
        <v>21.11</v>
      </c>
      <c r="E24" s="33">
        <v>21.11</v>
      </c>
      <c r="F24" s="33"/>
      <c r="G24" s="33"/>
      <c r="H24" s="33">
        <f t="shared" si="0"/>
        <v>0</v>
      </c>
      <c r="I24" s="33"/>
      <c r="J24" s="33"/>
      <c r="K24" s="33"/>
      <c r="L24" s="33"/>
      <c r="M24" s="33"/>
      <c r="N24" s="33"/>
      <c r="O24" s="33"/>
      <c r="P24" s="33"/>
    </row>
    <row r="25" ht="18" customHeight="1" spans="1:16">
      <c r="A25" s="33" t="s">
        <v>14</v>
      </c>
      <c r="B25" s="33">
        <v>52.19</v>
      </c>
      <c r="C25" s="33">
        <v>52.19</v>
      </c>
      <c r="D25" s="33">
        <v>52.19</v>
      </c>
      <c r="E25" s="33">
        <v>52.19</v>
      </c>
      <c r="F25" s="33"/>
      <c r="G25" s="33"/>
      <c r="H25" s="33">
        <f t="shared" si="0"/>
        <v>0</v>
      </c>
      <c r="I25" s="33"/>
      <c r="J25" s="33"/>
      <c r="K25" s="33"/>
      <c r="L25" s="33"/>
      <c r="M25" s="33"/>
      <c r="N25" s="33"/>
      <c r="O25" s="33"/>
      <c r="P25" s="33"/>
    </row>
    <row r="26" ht="18" customHeight="1" spans="1:16">
      <c r="A26" s="33" t="s">
        <v>59</v>
      </c>
      <c r="B26" s="33">
        <v>52.19</v>
      </c>
      <c r="C26" s="33">
        <v>52.19</v>
      </c>
      <c r="D26" s="33">
        <v>52.19</v>
      </c>
      <c r="E26" s="33">
        <v>52.19</v>
      </c>
      <c r="F26" s="33"/>
      <c r="G26" s="33"/>
      <c r="H26" s="33">
        <f t="shared" si="0"/>
        <v>0</v>
      </c>
      <c r="I26" s="33"/>
      <c r="J26" s="33"/>
      <c r="K26" s="33"/>
      <c r="L26" s="33"/>
      <c r="M26" s="33"/>
      <c r="N26" s="33"/>
      <c r="O26" s="33"/>
      <c r="P26" s="33"/>
    </row>
    <row r="27" spans="1:16">
      <c r="A27" s="33" t="s">
        <v>60</v>
      </c>
      <c r="B27" s="33">
        <v>52.19</v>
      </c>
      <c r="C27" s="33">
        <v>52.19</v>
      </c>
      <c r="D27" s="33">
        <v>52.19</v>
      </c>
      <c r="E27" s="33">
        <v>52.19</v>
      </c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>
      <c r="A28" s="34" t="s">
        <v>33</v>
      </c>
      <c r="B28" s="33">
        <v>910.14</v>
      </c>
      <c r="C28" s="33">
        <v>910.14</v>
      </c>
      <c r="D28" s="33">
        <v>910.14</v>
      </c>
      <c r="E28" s="33">
        <v>910.14</v>
      </c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E36" sqref="E36"/>
    </sheetView>
  </sheetViews>
  <sheetFormatPr defaultColWidth="9" defaultRowHeight="13.5"/>
  <cols>
    <col min="1" max="1" width="38.625" customWidth="1"/>
    <col min="2" max="3" width="7.375" customWidth="1"/>
    <col min="4" max="5" width="8.125" customWidth="1"/>
    <col min="6" max="7" width="4.375" customWidth="1"/>
    <col min="8" max="8" width="6.25" customWidth="1"/>
    <col min="9" max="9" width="4.375" customWidth="1"/>
  </cols>
  <sheetData>
    <row r="2" ht="25.5" spans="1:9">
      <c r="A2" s="24" t="s">
        <v>61</v>
      </c>
      <c r="B2" s="24"/>
      <c r="C2" s="24"/>
      <c r="D2" s="24"/>
      <c r="E2" s="24"/>
      <c r="F2" s="24"/>
      <c r="G2" s="24"/>
      <c r="H2" s="24"/>
      <c r="I2" s="24"/>
    </row>
    <row r="3" ht="28.5" customHeight="1" spans="1:9">
      <c r="A3" t="s">
        <v>1</v>
      </c>
      <c r="H3" s="41" t="s">
        <v>2</v>
      </c>
      <c r="I3" s="41"/>
    </row>
    <row r="4" s="40" customFormat="1" ht="28.5" customHeight="1" spans="1:9">
      <c r="A4" s="42" t="s">
        <v>28</v>
      </c>
      <c r="B4" s="42" t="s">
        <v>29</v>
      </c>
      <c r="C4" s="42" t="s">
        <v>62</v>
      </c>
      <c r="D4" s="42"/>
      <c r="E4" s="42"/>
      <c r="F4" s="42" t="s">
        <v>63</v>
      </c>
      <c r="G4" s="42" t="s">
        <v>64</v>
      </c>
      <c r="H4" s="42" t="s">
        <v>65</v>
      </c>
      <c r="I4" s="42" t="s">
        <v>66</v>
      </c>
    </row>
    <row r="5" s="40" customFormat="1" ht="40.5" customHeight="1" spans="1:9">
      <c r="A5" s="42"/>
      <c r="B5" s="42"/>
      <c r="C5" s="42" t="s">
        <v>33</v>
      </c>
      <c r="D5" s="42" t="s">
        <v>67</v>
      </c>
      <c r="E5" s="42" t="s">
        <v>68</v>
      </c>
      <c r="F5" s="42"/>
      <c r="G5" s="42"/>
      <c r="H5" s="42"/>
      <c r="I5" s="42"/>
    </row>
    <row r="6" ht="15.75" customHeight="1" spans="1:9">
      <c r="A6" s="33" t="s">
        <v>8</v>
      </c>
      <c r="B6" s="33">
        <f>C6+F6+G6+H6+I6</f>
        <v>694.85</v>
      </c>
      <c r="C6" s="33">
        <f>SUM(D6:E6)</f>
        <v>532.85</v>
      </c>
      <c r="D6" s="33">
        <v>507.1</v>
      </c>
      <c r="E6" s="33">
        <v>25.75</v>
      </c>
      <c r="F6" s="33">
        <v>162</v>
      </c>
      <c r="G6" s="33"/>
      <c r="H6" s="33"/>
      <c r="I6" s="33"/>
    </row>
    <row r="7" ht="15.75" customHeight="1" spans="1:9">
      <c r="A7" s="33" t="s">
        <v>44</v>
      </c>
      <c r="B7" s="33">
        <f>C7+F7+G7+H7+I7</f>
        <v>694.85</v>
      </c>
      <c r="C7" s="33">
        <f>SUM(D7:E7)</f>
        <v>532.85</v>
      </c>
      <c r="D7" s="33">
        <v>507.1</v>
      </c>
      <c r="E7" s="33">
        <v>25.75</v>
      </c>
      <c r="F7" s="33">
        <v>162</v>
      </c>
      <c r="G7" s="33"/>
      <c r="H7" s="33"/>
      <c r="I7" s="33"/>
    </row>
    <row r="8" ht="15.75" customHeight="1" spans="1:9">
      <c r="A8" s="33" t="s">
        <v>45</v>
      </c>
      <c r="B8" s="33">
        <f>C8+F8+G8+H8+I8</f>
        <v>242.75</v>
      </c>
      <c r="C8" s="33">
        <f>SUM(D8:E8)</f>
        <v>242.75</v>
      </c>
      <c r="D8" s="33">
        <v>227</v>
      </c>
      <c r="E8" s="33">
        <v>15.75</v>
      </c>
      <c r="F8" s="33"/>
      <c r="G8" s="33"/>
      <c r="H8" s="33"/>
      <c r="I8" s="33"/>
    </row>
    <row r="9" ht="15.75" customHeight="1" spans="1:9">
      <c r="A9" s="33" t="s">
        <v>46</v>
      </c>
      <c r="B9" s="33">
        <f>C9+F9+G9+H9+I9</f>
        <v>290.8</v>
      </c>
      <c r="C9" s="33">
        <f>SUM(D9:E9)</f>
        <v>283.8</v>
      </c>
      <c r="D9" s="33">
        <v>273.8</v>
      </c>
      <c r="E9" s="33">
        <v>10</v>
      </c>
      <c r="F9" s="33">
        <v>7</v>
      </c>
      <c r="G9" s="33"/>
      <c r="H9" s="33"/>
      <c r="I9" s="33"/>
    </row>
    <row r="10" ht="15.75" customHeight="1" spans="1:9">
      <c r="A10" s="33" t="s">
        <v>47</v>
      </c>
      <c r="B10" s="33">
        <f>C10+F10+G10+H10+I10</f>
        <v>161.3</v>
      </c>
      <c r="C10" s="33">
        <f>SUM(D10:E10)</f>
        <v>6.3</v>
      </c>
      <c r="D10" s="33">
        <v>6.3</v>
      </c>
      <c r="E10" s="33"/>
      <c r="F10" s="33">
        <v>155</v>
      </c>
      <c r="G10" s="33"/>
      <c r="H10" s="33"/>
      <c r="I10" s="33"/>
    </row>
    <row r="11" ht="15.75" customHeight="1" spans="1:9">
      <c r="A11" s="33" t="s">
        <v>10</v>
      </c>
      <c r="B11" s="33">
        <v>133.37</v>
      </c>
      <c r="C11" s="33">
        <v>133.37</v>
      </c>
      <c r="D11" s="33">
        <v>133.37</v>
      </c>
      <c r="E11" s="33"/>
      <c r="F11" s="33"/>
      <c r="G11" s="33"/>
      <c r="H11" s="33"/>
      <c r="I11" s="33"/>
    </row>
    <row r="12" ht="15.75" customHeight="1" spans="1:9">
      <c r="A12" s="33" t="s">
        <v>48</v>
      </c>
      <c r="B12" s="33">
        <v>122.04</v>
      </c>
      <c r="C12" s="33">
        <v>122.04</v>
      </c>
      <c r="D12" s="33">
        <v>122.04</v>
      </c>
      <c r="E12" s="33"/>
      <c r="F12" s="33"/>
      <c r="G12" s="33"/>
      <c r="H12" s="33"/>
      <c r="I12" s="33"/>
    </row>
    <row r="13" ht="15.75" customHeight="1" spans="1:9">
      <c r="A13" s="33" t="s">
        <v>49</v>
      </c>
      <c r="B13" s="33">
        <v>50.6</v>
      </c>
      <c r="C13" s="33">
        <v>50.6</v>
      </c>
      <c r="D13" s="33">
        <v>50.6</v>
      </c>
      <c r="E13" s="33"/>
      <c r="F13" s="33"/>
      <c r="G13" s="33"/>
      <c r="H13" s="33"/>
      <c r="I13" s="33"/>
    </row>
    <row r="14" ht="15.75" customHeight="1" spans="1:9">
      <c r="A14" s="33" t="s">
        <v>50</v>
      </c>
      <c r="B14" s="33">
        <v>45.12</v>
      </c>
      <c r="C14" s="33">
        <v>45.12</v>
      </c>
      <c r="D14" s="33">
        <v>45.12</v>
      </c>
      <c r="E14" s="33"/>
      <c r="F14" s="33"/>
      <c r="G14" s="33"/>
      <c r="H14" s="33"/>
      <c r="I14" s="33"/>
    </row>
    <row r="15" ht="15.75" customHeight="1" spans="1:9">
      <c r="A15" s="33" t="s">
        <v>51</v>
      </c>
      <c r="B15" s="33">
        <v>26.32</v>
      </c>
      <c r="C15" s="33">
        <v>26.32</v>
      </c>
      <c r="D15" s="33">
        <v>26.32</v>
      </c>
      <c r="E15" s="33"/>
      <c r="F15" s="33"/>
      <c r="G15" s="33"/>
      <c r="H15" s="33"/>
      <c r="I15" s="33"/>
    </row>
    <row r="16" ht="15.75" customHeight="1" spans="1:9">
      <c r="A16" s="33" t="s">
        <v>52</v>
      </c>
      <c r="B16" s="33">
        <v>9.4</v>
      </c>
      <c r="C16" s="33">
        <v>9.4</v>
      </c>
      <c r="D16" s="33">
        <v>9.4</v>
      </c>
      <c r="E16" s="33"/>
      <c r="F16" s="33"/>
      <c r="G16" s="33"/>
      <c r="H16" s="33"/>
      <c r="I16" s="33"/>
    </row>
    <row r="17" ht="15.75" customHeight="1" spans="1:9">
      <c r="A17" s="33" t="s">
        <v>53</v>
      </c>
      <c r="B17" s="33">
        <v>9.4</v>
      </c>
      <c r="C17" s="33">
        <v>9.4</v>
      </c>
      <c r="D17" s="33">
        <v>9.4</v>
      </c>
      <c r="E17" s="33"/>
      <c r="F17" s="33"/>
      <c r="G17" s="33"/>
      <c r="H17" s="33"/>
      <c r="I17" s="33"/>
    </row>
    <row r="18" ht="15.75" customHeight="1" spans="1:9">
      <c r="A18" s="33" t="s">
        <v>54</v>
      </c>
      <c r="B18" s="33">
        <v>1.93</v>
      </c>
      <c r="C18" s="33">
        <v>1.93</v>
      </c>
      <c r="D18" s="33">
        <v>1.93</v>
      </c>
      <c r="E18" s="33"/>
      <c r="F18" s="33"/>
      <c r="G18" s="33"/>
      <c r="H18" s="33"/>
      <c r="I18" s="33"/>
    </row>
    <row r="19" ht="15.75" customHeight="1" spans="1:9">
      <c r="A19" s="33" t="s">
        <v>55</v>
      </c>
      <c r="B19" s="33">
        <v>1.93</v>
      </c>
      <c r="C19" s="33">
        <v>1.93</v>
      </c>
      <c r="D19" s="33">
        <v>1.93</v>
      </c>
      <c r="E19" s="33"/>
      <c r="F19" s="33"/>
      <c r="G19" s="33"/>
      <c r="H19" s="33"/>
      <c r="I19" s="33"/>
    </row>
    <row r="20" ht="15.75" customHeight="1" spans="1:9">
      <c r="A20" s="33" t="s">
        <v>12</v>
      </c>
      <c r="B20" s="33">
        <v>29.73</v>
      </c>
      <c r="C20" s="33">
        <v>29.73</v>
      </c>
      <c r="D20" s="33">
        <v>29.73</v>
      </c>
      <c r="E20" s="33"/>
      <c r="F20" s="33"/>
      <c r="G20" s="33"/>
      <c r="H20" s="33"/>
      <c r="I20" s="33"/>
    </row>
    <row r="21" ht="15.75" customHeight="1" spans="1:9">
      <c r="A21" s="33" t="s">
        <v>56</v>
      </c>
      <c r="B21" s="33">
        <v>29.73</v>
      </c>
      <c r="C21" s="33">
        <v>29.73</v>
      </c>
      <c r="D21" s="33">
        <v>29.73</v>
      </c>
      <c r="E21" s="33"/>
      <c r="F21" s="33"/>
      <c r="G21" s="33"/>
      <c r="H21" s="33"/>
      <c r="I21" s="33"/>
    </row>
    <row r="22" ht="15.75" customHeight="1" spans="1:9">
      <c r="A22" s="33" t="s">
        <v>57</v>
      </c>
      <c r="B22" s="33">
        <v>8.62</v>
      </c>
      <c r="C22" s="33">
        <v>8.62</v>
      </c>
      <c r="D22" s="33">
        <v>8.62</v>
      </c>
      <c r="E22" s="33"/>
      <c r="F22" s="33"/>
      <c r="G22" s="33"/>
      <c r="H22" s="33"/>
      <c r="I22" s="33"/>
    </row>
    <row r="23" ht="15.75" customHeight="1" spans="1:9">
      <c r="A23" s="33" t="s">
        <v>58</v>
      </c>
      <c r="B23" s="33">
        <v>21.11</v>
      </c>
      <c r="C23" s="33">
        <v>21.11</v>
      </c>
      <c r="D23" s="33">
        <v>21.11</v>
      </c>
      <c r="E23" s="33"/>
      <c r="F23" s="33"/>
      <c r="G23" s="33"/>
      <c r="H23" s="33"/>
      <c r="I23" s="33"/>
    </row>
    <row r="24" ht="15.75" customHeight="1" spans="1:9">
      <c r="A24" s="33" t="s">
        <v>14</v>
      </c>
      <c r="B24" s="33">
        <v>52.19</v>
      </c>
      <c r="C24" s="33">
        <v>52.19</v>
      </c>
      <c r="D24" s="33">
        <v>52.19</v>
      </c>
      <c r="E24" s="33"/>
      <c r="F24" s="33"/>
      <c r="G24" s="33"/>
      <c r="H24" s="33"/>
      <c r="I24" s="33"/>
    </row>
    <row r="25" ht="15.75" customHeight="1" spans="1:9">
      <c r="A25" s="33" t="s">
        <v>59</v>
      </c>
      <c r="B25" s="33">
        <v>52.19</v>
      </c>
      <c r="C25" s="33">
        <v>52.19</v>
      </c>
      <c r="D25" s="33">
        <v>52.19</v>
      </c>
      <c r="E25" s="33"/>
      <c r="F25" s="33"/>
      <c r="G25" s="33"/>
      <c r="H25" s="33"/>
      <c r="I25" s="33"/>
    </row>
    <row r="26" ht="15.75" customHeight="1" spans="1:9">
      <c r="A26" s="33" t="s">
        <v>69</v>
      </c>
      <c r="B26" s="33">
        <v>52.19</v>
      </c>
      <c r="C26" s="33">
        <v>52.19</v>
      </c>
      <c r="D26" s="33">
        <v>52.19</v>
      </c>
      <c r="E26" s="33"/>
      <c r="F26" s="33"/>
      <c r="G26" s="33"/>
      <c r="H26" s="33"/>
      <c r="I26" s="33"/>
    </row>
    <row r="27" ht="15.75" customHeight="1" spans="1:9">
      <c r="A27" s="33"/>
      <c r="B27" s="33">
        <f>C27+F27+G27+H27+I27</f>
        <v>0</v>
      </c>
      <c r="C27" s="33">
        <f>SUM(D27:E27)</f>
        <v>0</v>
      </c>
      <c r="D27" s="33"/>
      <c r="E27" s="33"/>
      <c r="F27" s="33"/>
      <c r="G27" s="33"/>
      <c r="H27" s="33"/>
      <c r="I27" s="33"/>
    </row>
    <row r="28" ht="15.75" customHeight="1" spans="1:9">
      <c r="A28" s="34" t="s">
        <v>33</v>
      </c>
      <c r="B28" s="33">
        <f>C28+F28+G28+H28+I28</f>
        <v>910.14</v>
      </c>
      <c r="C28" s="33">
        <f>SUM(D28:E28)</f>
        <v>748.14</v>
      </c>
      <c r="D28" s="33">
        <v>722.39</v>
      </c>
      <c r="E28" s="33">
        <v>25.75</v>
      </c>
      <c r="F28" s="33">
        <v>162</v>
      </c>
      <c r="G28" s="33"/>
      <c r="H28" s="33"/>
      <c r="I28" s="33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C11" sqref="C11"/>
    </sheetView>
  </sheetViews>
  <sheetFormatPr defaultColWidth="9" defaultRowHeight="13.5" outlineLevelCol="5"/>
  <cols>
    <col min="1" max="1" width="27.125" customWidth="1"/>
    <col min="2" max="2" width="8" customWidth="1"/>
    <col min="3" max="3" width="21.625" customWidth="1"/>
    <col min="5" max="5" width="11.375" customWidth="1"/>
    <col min="6" max="6" width="11.25" customWidth="1"/>
  </cols>
  <sheetData>
    <row r="2" ht="25.5" spans="1:6">
      <c r="A2" s="24" t="s">
        <v>70</v>
      </c>
      <c r="B2" s="24"/>
      <c r="C2" s="24"/>
      <c r="D2" s="24"/>
      <c r="E2" s="24"/>
      <c r="F2" s="24"/>
    </row>
    <row r="3" ht="26.25" customHeight="1" spans="1:6">
      <c r="A3" t="s">
        <v>1</v>
      </c>
      <c r="F3" s="25" t="s">
        <v>2</v>
      </c>
    </row>
    <row r="4" ht="25.5" customHeight="1" spans="1:6">
      <c r="A4" s="28" t="s">
        <v>3</v>
      </c>
      <c r="B4" s="30"/>
      <c r="C4" s="28" t="s">
        <v>4</v>
      </c>
      <c r="D4" s="29"/>
      <c r="E4" s="29"/>
      <c r="F4" s="30"/>
    </row>
    <row r="5" s="40" customFormat="1" ht="36" customHeight="1" spans="1:6">
      <c r="A5" s="42" t="s">
        <v>5</v>
      </c>
      <c r="B5" s="42" t="s">
        <v>6</v>
      </c>
      <c r="C5" s="42" t="s">
        <v>5</v>
      </c>
      <c r="D5" s="42" t="s">
        <v>33</v>
      </c>
      <c r="E5" s="42" t="s">
        <v>71</v>
      </c>
      <c r="F5" s="42" t="s">
        <v>72</v>
      </c>
    </row>
    <row r="6" ht="21.75" customHeight="1" spans="1:6">
      <c r="A6" s="33" t="s">
        <v>7</v>
      </c>
      <c r="B6" s="50">
        <f>SUM(B7:B8)</f>
        <v>910.14</v>
      </c>
      <c r="C6" s="33" t="s">
        <v>8</v>
      </c>
      <c r="D6" s="33">
        <v>694.85</v>
      </c>
      <c r="E6" s="33">
        <v>694.85</v>
      </c>
      <c r="F6" s="50"/>
    </row>
    <row r="7" ht="21.75" customHeight="1" spans="1:6">
      <c r="A7" s="36" t="s">
        <v>9</v>
      </c>
      <c r="B7" s="50">
        <v>910.14</v>
      </c>
      <c r="C7" s="33" t="s">
        <v>10</v>
      </c>
      <c r="D7" s="33">
        <v>133.37</v>
      </c>
      <c r="E7" s="33">
        <v>133.37</v>
      </c>
      <c r="F7" s="50"/>
    </row>
    <row r="8" ht="21.75" customHeight="1" spans="1:6">
      <c r="A8" s="36" t="s">
        <v>11</v>
      </c>
      <c r="B8" s="50"/>
      <c r="C8" s="33" t="s">
        <v>12</v>
      </c>
      <c r="D8" s="33">
        <v>29.73</v>
      </c>
      <c r="E8" s="33">
        <v>29.73</v>
      </c>
      <c r="F8" s="50"/>
    </row>
    <row r="9" ht="21.75" customHeight="1" spans="1:6">
      <c r="A9" s="33" t="s">
        <v>13</v>
      </c>
      <c r="B9" s="50"/>
      <c r="C9" s="33" t="s">
        <v>14</v>
      </c>
      <c r="D9" s="33">
        <v>52.19</v>
      </c>
      <c r="E9" s="33">
        <v>52.19</v>
      </c>
      <c r="F9" s="50"/>
    </row>
    <row r="10" ht="21.75" customHeight="1" spans="1:6">
      <c r="A10" s="33"/>
      <c r="B10" s="50"/>
      <c r="C10" s="33"/>
      <c r="D10" s="50">
        <f t="shared" ref="D7:D20" si="0">E10+F10</f>
        <v>0</v>
      </c>
      <c r="E10" s="50"/>
      <c r="F10" s="50"/>
    </row>
    <row r="11" ht="21.75" customHeight="1" spans="1:6">
      <c r="A11" s="33"/>
      <c r="B11" s="50"/>
      <c r="C11" s="33"/>
      <c r="D11" s="50">
        <f t="shared" si="0"/>
        <v>0</v>
      </c>
      <c r="E11" s="50"/>
      <c r="F11" s="50"/>
    </row>
    <row r="12" ht="21.75" customHeight="1" spans="1:6">
      <c r="A12" s="33"/>
      <c r="B12" s="50"/>
      <c r="C12" s="33"/>
      <c r="D12" s="50">
        <f t="shared" si="0"/>
        <v>0</v>
      </c>
      <c r="E12" s="50"/>
      <c r="F12" s="50"/>
    </row>
    <row r="13" ht="21.75" customHeight="1" spans="1:6">
      <c r="A13" s="33"/>
      <c r="B13" s="50"/>
      <c r="C13" s="33"/>
      <c r="D13" s="50">
        <f t="shared" si="0"/>
        <v>0</v>
      </c>
      <c r="E13" s="50"/>
      <c r="F13" s="50"/>
    </row>
    <row r="14" ht="21.75" customHeight="1" spans="1:6">
      <c r="A14" s="33"/>
      <c r="B14" s="50"/>
      <c r="C14" s="33"/>
      <c r="D14" s="50">
        <f t="shared" si="0"/>
        <v>0</v>
      </c>
      <c r="E14" s="50"/>
      <c r="F14" s="50"/>
    </row>
    <row r="15" ht="21.75" customHeight="1" spans="1:6">
      <c r="A15" s="33"/>
      <c r="B15" s="50"/>
      <c r="C15" s="33"/>
      <c r="D15" s="50">
        <f t="shared" si="0"/>
        <v>0</v>
      </c>
      <c r="E15" s="50"/>
      <c r="F15" s="50"/>
    </row>
    <row r="16" ht="21.75" customHeight="1" spans="1:6">
      <c r="A16" s="34" t="s">
        <v>20</v>
      </c>
      <c r="B16" s="51">
        <f>B6+B9</f>
        <v>910.14</v>
      </c>
      <c r="C16" s="34" t="s">
        <v>21</v>
      </c>
      <c r="D16" s="50">
        <f t="shared" si="0"/>
        <v>910.14</v>
      </c>
      <c r="E16" s="50">
        <f>SUM(E6:E15)</f>
        <v>910.14</v>
      </c>
      <c r="F16" s="50"/>
    </row>
    <row r="17" ht="21.75" customHeight="1" spans="1:6">
      <c r="A17" s="36" t="s">
        <v>24</v>
      </c>
      <c r="B17" s="50"/>
      <c r="C17" s="36" t="s">
        <v>23</v>
      </c>
      <c r="D17" s="50">
        <f t="shared" si="0"/>
        <v>0</v>
      </c>
      <c r="E17" s="50"/>
      <c r="F17" s="50"/>
    </row>
    <row r="18" ht="21.75" customHeight="1" spans="1:6">
      <c r="A18" s="36" t="s">
        <v>73</v>
      </c>
      <c r="B18" s="50"/>
      <c r="C18" s="33"/>
      <c r="D18" s="50">
        <f t="shared" si="0"/>
        <v>0</v>
      </c>
      <c r="E18" s="50"/>
      <c r="F18" s="50"/>
    </row>
    <row r="19" ht="21.75" customHeight="1" spans="1:6">
      <c r="A19" s="36" t="s">
        <v>74</v>
      </c>
      <c r="B19" s="50"/>
      <c r="C19" s="33"/>
      <c r="D19" s="50">
        <f t="shared" si="0"/>
        <v>0</v>
      </c>
      <c r="E19" s="50"/>
      <c r="F19" s="50"/>
    </row>
    <row r="20" ht="21.75" customHeight="1" spans="1:6">
      <c r="A20" s="34" t="s">
        <v>25</v>
      </c>
      <c r="B20" s="51">
        <f>B16+B17+B18+B19</f>
        <v>910.14</v>
      </c>
      <c r="C20" s="34" t="s">
        <v>26</v>
      </c>
      <c r="D20" s="50">
        <f t="shared" si="0"/>
        <v>910.14</v>
      </c>
      <c r="E20" s="50">
        <f t="shared" ref="E20:F20" si="1">E16+E17</f>
        <v>910.14</v>
      </c>
      <c r="F20" s="50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8"/>
  <sheetViews>
    <sheetView showZeros="0" workbookViewId="0">
      <selection activeCell="H21" sqref="H21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24" t="s">
        <v>75</v>
      </c>
      <c r="B2" s="24"/>
      <c r="C2" s="24"/>
      <c r="D2" s="24"/>
      <c r="E2" s="24"/>
      <c r="F2" s="24"/>
    </row>
    <row r="3" ht="24.75" customHeight="1" spans="1:6">
      <c r="A3" t="s">
        <v>1</v>
      </c>
      <c r="F3" s="25" t="s">
        <v>2</v>
      </c>
    </row>
    <row r="4" s="40" customFormat="1" ht="21.75" customHeight="1" spans="1:6">
      <c r="A4" s="42" t="s">
        <v>28</v>
      </c>
      <c r="B4" s="42" t="s">
        <v>29</v>
      </c>
      <c r="C4" s="42" t="s">
        <v>62</v>
      </c>
      <c r="D4" s="42"/>
      <c r="E4" s="42"/>
      <c r="F4" s="26" t="s">
        <v>63</v>
      </c>
    </row>
    <row r="5" s="40" customFormat="1" ht="27" customHeight="1" spans="1:6">
      <c r="A5" s="42"/>
      <c r="B5" s="42"/>
      <c r="C5" s="42" t="s">
        <v>33</v>
      </c>
      <c r="D5" s="42" t="s">
        <v>67</v>
      </c>
      <c r="E5" s="42" t="s">
        <v>68</v>
      </c>
      <c r="F5" s="49"/>
    </row>
    <row r="6" ht="18" customHeight="1" spans="1:6">
      <c r="A6" s="33" t="s">
        <v>8</v>
      </c>
      <c r="B6" s="33">
        <f t="shared" ref="B6:B10" si="0">C6+F6+G6+H6+I6</f>
        <v>694.85</v>
      </c>
      <c r="C6" s="33">
        <f t="shared" ref="C6:C10" si="1">SUM(D6:E6)</f>
        <v>532.85</v>
      </c>
      <c r="D6" s="33">
        <v>507.1</v>
      </c>
      <c r="E6" s="33">
        <v>25.75</v>
      </c>
      <c r="F6" s="33">
        <v>162</v>
      </c>
    </row>
    <row r="7" ht="18" customHeight="1" spans="1:6">
      <c r="A7" s="33" t="s">
        <v>44</v>
      </c>
      <c r="B7" s="33">
        <f t="shared" si="0"/>
        <v>694.85</v>
      </c>
      <c r="C7" s="33">
        <f t="shared" si="1"/>
        <v>532.85</v>
      </c>
      <c r="D7" s="33">
        <v>507.1</v>
      </c>
      <c r="E7" s="33">
        <v>25.75</v>
      </c>
      <c r="F7" s="33">
        <v>162</v>
      </c>
    </row>
    <row r="8" ht="18" customHeight="1" spans="1:6">
      <c r="A8" s="33" t="s">
        <v>45</v>
      </c>
      <c r="B8" s="33">
        <f t="shared" si="0"/>
        <v>242.75</v>
      </c>
      <c r="C8" s="33">
        <f t="shared" si="1"/>
        <v>242.75</v>
      </c>
      <c r="D8" s="33">
        <v>227</v>
      </c>
      <c r="E8" s="33">
        <v>15.75</v>
      </c>
      <c r="F8" s="33"/>
    </row>
    <row r="9" ht="18" customHeight="1" spans="1:6">
      <c r="A9" s="33" t="s">
        <v>46</v>
      </c>
      <c r="B9" s="33">
        <f t="shared" si="0"/>
        <v>290.8</v>
      </c>
      <c r="C9" s="33">
        <f t="shared" si="1"/>
        <v>283.8</v>
      </c>
      <c r="D9" s="33">
        <v>273.8</v>
      </c>
      <c r="E9" s="33">
        <v>10</v>
      </c>
      <c r="F9" s="33">
        <v>7</v>
      </c>
    </row>
    <row r="10" ht="18" customHeight="1" spans="1:6">
      <c r="A10" s="33" t="s">
        <v>47</v>
      </c>
      <c r="B10" s="33">
        <f t="shared" si="0"/>
        <v>161.3</v>
      </c>
      <c r="C10" s="33">
        <f t="shared" si="1"/>
        <v>6.3</v>
      </c>
      <c r="D10" s="33">
        <v>6.3</v>
      </c>
      <c r="E10" s="33"/>
      <c r="F10" s="33">
        <v>155</v>
      </c>
    </row>
    <row r="11" ht="18" customHeight="1" spans="1:6">
      <c r="A11" s="33" t="s">
        <v>10</v>
      </c>
      <c r="B11" s="33">
        <v>133.37</v>
      </c>
      <c r="C11" s="33">
        <v>133.37</v>
      </c>
      <c r="D11" s="33">
        <v>133.37</v>
      </c>
      <c r="E11" s="33"/>
      <c r="F11" s="33"/>
    </row>
    <row r="12" ht="18" customHeight="1" spans="1:6">
      <c r="A12" s="33" t="s">
        <v>48</v>
      </c>
      <c r="B12" s="33">
        <v>122.04</v>
      </c>
      <c r="C12" s="33">
        <v>122.04</v>
      </c>
      <c r="D12" s="33">
        <v>122.04</v>
      </c>
      <c r="E12" s="33"/>
      <c r="F12" s="33"/>
    </row>
    <row r="13" ht="18" customHeight="1" spans="1:6">
      <c r="A13" s="33" t="s">
        <v>49</v>
      </c>
      <c r="B13" s="33">
        <v>50.6</v>
      </c>
      <c r="C13" s="33">
        <v>50.6</v>
      </c>
      <c r="D13" s="33">
        <v>50.6</v>
      </c>
      <c r="E13" s="33"/>
      <c r="F13" s="33"/>
    </row>
    <row r="14" ht="18" customHeight="1" spans="1:6">
      <c r="A14" s="33" t="s">
        <v>50</v>
      </c>
      <c r="B14" s="33">
        <v>45.12</v>
      </c>
      <c r="C14" s="33">
        <v>45.12</v>
      </c>
      <c r="D14" s="33">
        <v>45.12</v>
      </c>
      <c r="E14" s="33"/>
      <c r="F14" s="33"/>
    </row>
    <row r="15" ht="18" customHeight="1" spans="1:6">
      <c r="A15" s="33" t="s">
        <v>51</v>
      </c>
      <c r="B15" s="33">
        <v>26.32</v>
      </c>
      <c r="C15" s="33">
        <v>26.32</v>
      </c>
      <c r="D15" s="33">
        <v>26.32</v>
      </c>
      <c r="E15" s="33"/>
      <c r="F15" s="33"/>
    </row>
    <row r="16" ht="18" customHeight="1" spans="1:6">
      <c r="A16" s="33" t="s">
        <v>52</v>
      </c>
      <c r="B16" s="33">
        <v>9.4</v>
      </c>
      <c r="C16" s="33">
        <v>9.4</v>
      </c>
      <c r="D16" s="33">
        <v>9.4</v>
      </c>
      <c r="E16" s="33"/>
      <c r="F16" s="33"/>
    </row>
    <row r="17" ht="18" customHeight="1" spans="1:6">
      <c r="A17" s="33" t="s">
        <v>53</v>
      </c>
      <c r="B17" s="33">
        <v>9.4</v>
      </c>
      <c r="C17" s="33">
        <v>9.4</v>
      </c>
      <c r="D17" s="33">
        <v>9.4</v>
      </c>
      <c r="E17" s="33"/>
      <c r="F17" s="33"/>
    </row>
    <row r="18" ht="18" customHeight="1" spans="1:6">
      <c r="A18" s="33" t="s">
        <v>54</v>
      </c>
      <c r="B18" s="33">
        <v>1.93</v>
      </c>
      <c r="C18" s="33">
        <v>1.93</v>
      </c>
      <c r="D18" s="33">
        <v>1.93</v>
      </c>
      <c r="E18" s="33"/>
      <c r="F18" s="33"/>
    </row>
    <row r="19" ht="18" customHeight="1" spans="1:6">
      <c r="A19" s="33" t="s">
        <v>55</v>
      </c>
      <c r="B19" s="33">
        <v>1.93</v>
      </c>
      <c r="C19" s="33">
        <v>1.93</v>
      </c>
      <c r="D19" s="33">
        <v>1.93</v>
      </c>
      <c r="E19" s="33"/>
      <c r="F19" s="33"/>
    </row>
    <row r="20" ht="18" customHeight="1" spans="1:6">
      <c r="A20" s="33" t="s">
        <v>12</v>
      </c>
      <c r="B20" s="33">
        <v>29.73</v>
      </c>
      <c r="C20" s="33">
        <v>29.73</v>
      </c>
      <c r="D20" s="33">
        <v>29.73</v>
      </c>
      <c r="E20" s="33"/>
      <c r="F20" s="33"/>
    </row>
    <row r="21" ht="18" customHeight="1" spans="1:6">
      <c r="A21" s="33" t="s">
        <v>56</v>
      </c>
      <c r="B21" s="33">
        <v>29.73</v>
      </c>
      <c r="C21" s="33">
        <v>29.73</v>
      </c>
      <c r="D21" s="33">
        <v>29.73</v>
      </c>
      <c r="E21" s="33"/>
      <c r="F21" s="33"/>
    </row>
    <row r="22" ht="18" customHeight="1" spans="1:6">
      <c r="A22" s="33" t="s">
        <v>57</v>
      </c>
      <c r="B22" s="33">
        <v>8.62</v>
      </c>
      <c r="C22" s="33">
        <v>8.62</v>
      </c>
      <c r="D22" s="33">
        <v>8.62</v>
      </c>
      <c r="E22" s="33"/>
      <c r="F22" s="33"/>
    </row>
    <row r="23" ht="18" customHeight="1" spans="1:6">
      <c r="A23" s="33" t="s">
        <v>58</v>
      </c>
      <c r="B23" s="33">
        <v>21.11</v>
      </c>
      <c r="C23" s="33">
        <v>21.11</v>
      </c>
      <c r="D23" s="33">
        <v>21.11</v>
      </c>
      <c r="E23" s="33"/>
      <c r="F23" s="33"/>
    </row>
    <row r="24" ht="18" customHeight="1" spans="1:6">
      <c r="A24" s="33" t="s">
        <v>14</v>
      </c>
      <c r="B24" s="33">
        <v>52.19</v>
      </c>
      <c r="C24" s="33">
        <v>52.19</v>
      </c>
      <c r="D24" s="33">
        <v>52.19</v>
      </c>
      <c r="E24" s="33"/>
      <c r="F24" s="33"/>
    </row>
    <row r="25" ht="18" customHeight="1" spans="1:6">
      <c r="A25" s="33" t="s">
        <v>59</v>
      </c>
      <c r="B25" s="33">
        <v>52.19</v>
      </c>
      <c r="C25" s="33">
        <v>52.19</v>
      </c>
      <c r="D25" s="33">
        <v>52.19</v>
      </c>
      <c r="E25" s="33"/>
      <c r="F25" s="33"/>
    </row>
    <row r="26" ht="18" customHeight="1" spans="1:6">
      <c r="A26" s="33" t="s">
        <v>69</v>
      </c>
      <c r="B26" s="33">
        <v>52.19</v>
      </c>
      <c r="C26" s="33">
        <v>52.19</v>
      </c>
      <c r="D26" s="33">
        <v>52.19</v>
      </c>
      <c r="E26" s="33"/>
      <c r="F26" s="33"/>
    </row>
    <row r="27" spans="1:6">
      <c r="A27" s="33"/>
      <c r="B27" s="33">
        <f>C27+F27+G27+H27+I27</f>
        <v>0</v>
      </c>
      <c r="C27" s="33">
        <f>SUM(D27:E27)</f>
        <v>0</v>
      </c>
      <c r="D27" s="33"/>
      <c r="E27" s="33"/>
      <c r="F27" s="33"/>
    </row>
    <row r="28" spans="1:6">
      <c r="A28" s="34" t="s">
        <v>33</v>
      </c>
      <c r="B28" s="33">
        <f>C28+F28+G28+H28+I28</f>
        <v>910.14</v>
      </c>
      <c r="C28" s="33">
        <f>SUM(D28:E28)</f>
        <v>748.14</v>
      </c>
      <c r="D28" s="33">
        <v>722.39</v>
      </c>
      <c r="E28" s="33">
        <v>25.75</v>
      </c>
      <c r="F28" s="33">
        <v>162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2"/>
  <sheetViews>
    <sheetView showZeros="0" workbookViewId="0">
      <pane ySplit="5" topLeftCell="A6" activePane="bottomLeft" state="frozen"/>
      <selection/>
      <selection pane="bottomLeft" activeCell="K31" sqref="K31"/>
    </sheetView>
  </sheetViews>
  <sheetFormatPr defaultColWidth="9" defaultRowHeight="13.5" outlineLevelCol="5"/>
  <cols>
    <col min="1" max="1" width="34.125" style="40" customWidth="1"/>
    <col min="2" max="2" width="12.375" customWidth="1"/>
  </cols>
  <sheetData>
    <row r="2" ht="25.5" spans="1:6">
      <c r="A2" s="39" t="s">
        <v>76</v>
      </c>
      <c r="B2" s="39"/>
      <c r="C2" s="39"/>
      <c r="D2" s="39"/>
      <c r="E2" s="39"/>
      <c r="F2" s="39"/>
    </row>
    <row r="3" ht="24" customHeight="1" spans="1:6">
      <c r="A3" s="40" t="s">
        <v>1</v>
      </c>
      <c r="E3" s="41" t="s">
        <v>2</v>
      </c>
      <c r="F3" s="41"/>
    </row>
    <row r="4" ht="30" customHeight="1" spans="1:6">
      <c r="A4" s="42" t="s">
        <v>77</v>
      </c>
      <c r="B4" s="27" t="s">
        <v>29</v>
      </c>
      <c r="C4" s="32" t="s">
        <v>62</v>
      </c>
      <c r="D4" s="32"/>
      <c r="E4" s="32"/>
      <c r="F4" s="42" t="s">
        <v>63</v>
      </c>
    </row>
    <row r="5" ht="25.5" customHeight="1" spans="1:6">
      <c r="A5" s="42"/>
      <c r="B5" s="31"/>
      <c r="C5" s="32" t="s">
        <v>33</v>
      </c>
      <c r="D5" s="32" t="s">
        <v>67</v>
      </c>
      <c r="E5" s="32" t="s">
        <v>68</v>
      </c>
      <c r="F5" s="32"/>
    </row>
    <row r="6" ht="18" customHeight="1" spans="1:6">
      <c r="A6" s="43" t="s">
        <v>78</v>
      </c>
      <c r="B6" s="33">
        <f>SUM(B7:B18)</f>
        <v>671.79</v>
      </c>
      <c r="C6" s="33">
        <f>SUM(C7:C18)</f>
        <v>671.79</v>
      </c>
      <c r="D6" s="33">
        <f>SUM(D7:D18)</f>
        <v>671.79</v>
      </c>
      <c r="E6" s="33">
        <f>SUM(E7:E18)</f>
        <v>0</v>
      </c>
      <c r="F6" s="33">
        <f>SUM(F7:F18)</f>
        <v>0</v>
      </c>
    </row>
    <row r="7" ht="18" customHeight="1" spans="1:6">
      <c r="A7" s="44" t="s">
        <v>79</v>
      </c>
      <c r="B7" s="33">
        <f>C7+F7</f>
        <v>210.2</v>
      </c>
      <c r="C7" s="33">
        <f>SUM(D7:E7)</f>
        <v>210.2</v>
      </c>
      <c r="D7" s="33">
        <v>210.2</v>
      </c>
      <c r="E7" s="33"/>
      <c r="F7" s="33"/>
    </row>
    <row r="8" ht="18" customHeight="1" spans="1:6">
      <c r="A8" s="44" t="s">
        <v>80</v>
      </c>
      <c r="B8" s="33">
        <f>C8+F8</f>
        <v>174.9</v>
      </c>
      <c r="C8" s="33">
        <f>SUM(D8:E8)</f>
        <v>174.9</v>
      </c>
      <c r="D8" s="33">
        <v>174.9</v>
      </c>
      <c r="E8" s="33"/>
      <c r="F8" s="33"/>
    </row>
    <row r="9" ht="18" customHeight="1" spans="1:6">
      <c r="A9" s="44" t="s">
        <v>81</v>
      </c>
      <c r="B9" s="33">
        <f>C9+F9</f>
        <v>38</v>
      </c>
      <c r="C9" s="33">
        <f>SUM(D9:E9)</f>
        <v>38</v>
      </c>
      <c r="D9" s="33">
        <v>38</v>
      </c>
      <c r="E9" s="33"/>
      <c r="F9" s="33"/>
    </row>
    <row r="10" ht="18" customHeight="1" spans="1:6">
      <c r="A10" s="44" t="s">
        <v>82</v>
      </c>
      <c r="B10" s="33">
        <f>C10+F10</f>
        <v>84</v>
      </c>
      <c r="C10" s="33">
        <f>SUM(D10:E10)</f>
        <v>84</v>
      </c>
      <c r="D10" s="33">
        <v>84</v>
      </c>
      <c r="E10" s="33"/>
      <c r="F10" s="33"/>
    </row>
    <row r="11" ht="18" customHeight="1" spans="1:6">
      <c r="A11" s="44" t="s">
        <v>83</v>
      </c>
      <c r="B11" s="33">
        <f>C11+F11</f>
        <v>45.12</v>
      </c>
      <c r="C11" s="33">
        <f>SUM(D11:E11)</f>
        <v>45.12</v>
      </c>
      <c r="D11" s="33">
        <v>45.12</v>
      </c>
      <c r="E11" s="33"/>
      <c r="F11" s="33"/>
    </row>
    <row r="12" ht="18" customHeight="1" spans="1:6">
      <c r="A12" s="44" t="s">
        <v>84</v>
      </c>
      <c r="B12" s="33">
        <f>C12+F12</f>
        <v>26.32</v>
      </c>
      <c r="C12" s="33">
        <f>SUM(D12:E12)</f>
        <v>26.32</v>
      </c>
      <c r="D12" s="33">
        <v>26.32</v>
      </c>
      <c r="E12" s="33"/>
      <c r="F12" s="33"/>
    </row>
    <row r="13" ht="18" customHeight="1" spans="1:6">
      <c r="A13" s="44" t="s">
        <v>85</v>
      </c>
      <c r="B13" s="33">
        <f>C13+F13</f>
        <v>29.73</v>
      </c>
      <c r="C13" s="33">
        <f>SUM(D13:E13)</f>
        <v>29.73</v>
      </c>
      <c r="D13" s="33">
        <v>29.73</v>
      </c>
      <c r="E13" s="33"/>
      <c r="F13" s="33"/>
    </row>
    <row r="14" ht="18" customHeight="1" spans="1:6">
      <c r="A14" s="44" t="s">
        <v>86</v>
      </c>
      <c r="B14" s="33">
        <f>C14+F14</f>
        <v>0</v>
      </c>
      <c r="C14" s="33">
        <f>SUM(D14:E14)</f>
        <v>0</v>
      </c>
      <c r="D14" s="33"/>
      <c r="E14" s="33"/>
      <c r="F14" s="33"/>
    </row>
    <row r="15" ht="18" customHeight="1" spans="1:6">
      <c r="A15" s="44" t="s">
        <v>87</v>
      </c>
      <c r="B15" s="33">
        <f>C15+F15</f>
        <v>1.93</v>
      </c>
      <c r="C15" s="33">
        <f>SUM(D15:E15)</f>
        <v>1.93</v>
      </c>
      <c r="D15" s="33">
        <v>1.93</v>
      </c>
      <c r="E15" s="33"/>
      <c r="F15" s="33"/>
    </row>
    <row r="16" ht="18" customHeight="1" spans="1:6">
      <c r="A16" s="44" t="s">
        <v>88</v>
      </c>
      <c r="B16" s="33">
        <f>C16+F16</f>
        <v>52.19</v>
      </c>
      <c r="C16" s="33">
        <f>SUM(D16:E16)</f>
        <v>52.19</v>
      </c>
      <c r="D16" s="33">
        <v>52.19</v>
      </c>
      <c r="E16" s="33"/>
      <c r="F16" s="33"/>
    </row>
    <row r="17" ht="18" customHeight="1" spans="1:6">
      <c r="A17" s="44" t="s">
        <v>89</v>
      </c>
      <c r="B17" s="33">
        <f>C17+F17</f>
        <v>0</v>
      </c>
      <c r="C17" s="33">
        <f>SUM(D17:E17)</f>
        <v>0</v>
      </c>
      <c r="D17" s="33"/>
      <c r="E17" s="33"/>
      <c r="F17" s="33"/>
    </row>
    <row r="18" ht="18" customHeight="1" spans="1:6">
      <c r="A18" s="44" t="s">
        <v>90</v>
      </c>
      <c r="B18" s="33">
        <f>C18+F18</f>
        <v>9.4</v>
      </c>
      <c r="C18" s="33">
        <f>SUM(D18:E18)</f>
        <v>9.4</v>
      </c>
      <c r="D18" s="33">
        <v>9.4</v>
      </c>
      <c r="E18" s="33"/>
      <c r="F18" s="33"/>
    </row>
    <row r="19" ht="18" customHeight="1" spans="1:6">
      <c r="A19" s="43" t="s">
        <v>91</v>
      </c>
      <c r="B19" s="33">
        <f>SUM(B20:B27)</f>
        <v>187.75</v>
      </c>
      <c r="C19" s="33">
        <f>SUM(C20:C27)</f>
        <v>25.75</v>
      </c>
      <c r="D19" s="33">
        <f>SUM(D20:D27)</f>
        <v>0</v>
      </c>
      <c r="E19" s="33">
        <f>SUM(E20:E27)</f>
        <v>25.75</v>
      </c>
      <c r="F19" s="33">
        <f>SUM(F20:F27)</f>
        <v>162</v>
      </c>
    </row>
    <row r="20" ht="18" customHeight="1" spans="1:6">
      <c r="A20" s="44" t="s">
        <v>92</v>
      </c>
      <c r="B20" s="33">
        <f>C20+F20</f>
        <v>10.85</v>
      </c>
      <c r="C20" s="33">
        <f>SUM(D20:E20)</f>
        <v>10.05</v>
      </c>
      <c r="D20" s="33"/>
      <c r="E20" s="33">
        <v>10.05</v>
      </c>
      <c r="F20" s="33">
        <v>0.8</v>
      </c>
    </row>
    <row r="21" ht="18" customHeight="1" spans="1:6">
      <c r="A21" s="44" t="s">
        <v>93</v>
      </c>
      <c r="B21" s="33">
        <f>C21+F21</f>
        <v>2</v>
      </c>
      <c r="C21" s="33">
        <f>SUM(D21:E21)</f>
        <v>2</v>
      </c>
      <c r="D21" s="33"/>
      <c r="E21" s="33">
        <v>2</v>
      </c>
      <c r="F21" s="33"/>
    </row>
    <row r="22" ht="18" customHeight="1" spans="1:6">
      <c r="A22" s="44" t="s">
        <v>94</v>
      </c>
      <c r="B22" s="33">
        <f>C22+F22</f>
        <v>1.7</v>
      </c>
      <c r="C22" s="33">
        <f>SUM(D22:E22)</f>
        <v>1.7</v>
      </c>
      <c r="D22" s="33"/>
      <c r="E22" s="33">
        <v>1.7</v>
      </c>
      <c r="F22" s="33"/>
    </row>
    <row r="23" ht="18" customHeight="1" spans="1:6">
      <c r="A23" s="44" t="s">
        <v>95</v>
      </c>
      <c r="B23" s="33">
        <f>C23+F23</f>
        <v>0</v>
      </c>
      <c r="C23" s="33">
        <f>SUM(D23:E23)</f>
        <v>0</v>
      </c>
      <c r="D23" s="33"/>
      <c r="E23" s="33"/>
      <c r="F23" s="33"/>
    </row>
    <row r="24" ht="18" customHeight="1" spans="1:6">
      <c r="A24" s="44" t="s">
        <v>96</v>
      </c>
      <c r="B24" s="33">
        <f>C24+F24</f>
        <v>12.5</v>
      </c>
      <c r="C24" s="45">
        <f>SUM(D24:E24)</f>
        <v>9</v>
      </c>
      <c r="D24" s="45"/>
      <c r="E24" s="45">
        <v>9</v>
      </c>
      <c r="F24" s="33">
        <v>3.5</v>
      </c>
    </row>
    <row r="25" ht="18" customHeight="1" spans="1:6">
      <c r="A25" s="44" t="s">
        <v>97</v>
      </c>
      <c r="B25" s="33">
        <f>C25+F25</f>
        <v>2.7</v>
      </c>
      <c r="C25" s="33">
        <f>SUM(D25:E25)</f>
        <v>0</v>
      </c>
      <c r="D25" s="33"/>
      <c r="E25" s="33"/>
      <c r="F25" s="33">
        <v>2.7</v>
      </c>
    </row>
    <row r="26" ht="18" customHeight="1" spans="1:6">
      <c r="A26" s="44" t="s">
        <v>98</v>
      </c>
      <c r="B26" s="33">
        <f>C26+F26</f>
        <v>155</v>
      </c>
      <c r="C26" s="33">
        <f>SUM(D26:E26)</f>
        <v>0</v>
      </c>
      <c r="D26" s="33"/>
      <c r="E26" s="33"/>
      <c r="F26" s="33">
        <v>155</v>
      </c>
    </row>
    <row r="27" ht="18" customHeight="1" spans="1:6">
      <c r="A27" s="44" t="s">
        <v>99</v>
      </c>
      <c r="B27" s="33">
        <f>C27+F27</f>
        <v>3</v>
      </c>
      <c r="C27" s="33">
        <f>SUM(D27:E27)</f>
        <v>3</v>
      </c>
      <c r="D27" s="33"/>
      <c r="E27" s="33">
        <v>3</v>
      </c>
      <c r="F27" s="33"/>
    </row>
    <row r="28" ht="18" customHeight="1" spans="1:6">
      <c r="A28" s="43" t="s">
        <v>100</v>
      </c>
      <c r="B28" s="33">
        <f>SUM(B29:B30)</f>
        <v>50.6</v>
      </c>
      <c r="C28" s="33">
        <f>SUM(C29:C30)</f>
        <v>50.6</v>
      </c>
      <c r="D28" s="33">
        <f>SUM(D29:D30)</f>
        <v>50.6</v>
      </c>
      <c r="E28" s="33">
        <f>SUM(E29:E30)</f>
        <v>0</v>
      </c>
      <c r="F28" s="33">
        <f>SUM(F29:F30)</f>
        <v>0</v>
      </c>
    </row>
    <row r="29" ht="18" customHeight="1" spans="1:6">
      <c r="A29" s="44" t="s">
        <v>101</v>
      </c>
      <c r="B29" s="33">
        <f>C29+F29</f>
        <v>50.6</v>
      </c>
      <c r="C29" s="33">
        <f>SUM(D29:E29)</f>
        <v>50.6</v>
      </c>
      <c r="D29" s="33">
        <v>50.6</v>
      </c>
      <c r="E29" s="33"/>
      <c r="F29" s="33"/>
    </row>
    <row r="30" ht="18" customHeight="1" spans="1:6">
      <c r="A30" s="44" t="s">
        <v>102</v>
      </c>
      <c r="B30" s="33">
        <f>C30+F30</f>
        <v>0</v>
      </c>
      <c r="C30" s="33">
        <f>SUM(D30:E30)</f>
        <v>0</v>
      </c>
      <c r="D30" s="33"/>
      <c r="E30" s="33"/>
      <c r="F30" s="33"/>
    </row>
    <row r="31" ht="23.25" customHeight="1" spans="1:6">
      <c r="A31" s="47" t="s">
        <v>33</v>
      </c>
      <c r="B31" s="33">
        <f>B6+B19+B28</f>
        <v>910.14</v>
      </c>
      <c r="C31" s="33">
        <f>C6+C19+C28</f>
        <v>748.14</v>
      </c>
      <c r="D31" s="33">
        <f>D6+D19+D28</f>
        <v>722.39</v>
      </c>
      <c r="E31" s="33">
        <f>E6+E19+E28</f>
        <v>25.75</v>
      </c>
      <c r="F31" s="33">
        <f>F6+F19+F28</f>
        <v>162</v>
      </c>
    </row>
    <row r="32" spans="1:6">
      <c r="A32" s="48" t="s">
        <v>103</v>
      </c>
      <c r="B32" s="48"/>
      <c r="C32" s="48"/>
      <c r="D32" s="48"/>
      <c r="E32" s="48"/>
      <c r="F32" s="48"/>
    </row>
  </sheetData>
  <mergeCells count="7">
    <mergeCell ref="A2:F2"/>
    <mergeCell ref="E3:F3"/>
    <mergeCell ref="C4:E4"/>
    <mergeCell ref="A32:F32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showZeros="0" workbookViewId="0">
      <selection activeCell="J10" sqref="J10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9" t="s">
        <v>76</v>
      </c>
      <c r="B1" s="39"/>
      <c r="C1" s="39"/>
      <c r="D1" s="39"/>
      <c r="E1" s="39"/>
      <c r="F1" s="39"/>
    </row>
    <row r="2" spans="1:6">
      <c r="A2" s="40" t="s">
        <v>1</v>
      </c>
      <c r="E2" s="41" t="s">
        <v>2</v>
      </c>
      <c r="F2" s="41"/>
    </row>
    <row r="3" spans="1:6">
      <c r="A3" s="42" t="s">
        <v>77</v>
      </c>
      <c r="B3" s="27" t="s">
        <v>29</v>
      </c>
      <c r="C3" s="32" t="s">
        <v>62</v>
      </c>
      <c r="D3" s="32"/>
      <c r="E3" s="32"/>
      <c r="F3" s="42" t="s">
        <v>63</v>
      </c>
    </row>
    <row r="4" ht="21" customHeight="1" spans="1:6">
      <c r="A4" s="42"/>
      <c r="B4" s="31"/>
      <c r="C4" s="32" t="s">
        <v>33</v>
      </c>
      <c r="D4" s="32" t="s">
        <v>67</v>
      </c>
      <c r="E4" s="32" t="s">
        <v>68</v>
      </c>
      <c r="F4" s="32"/>
    </row>
    <row r="5" ht="18" customHeight="1" spans="1:6">
      <c r="A5" s="43" t="s">
        <v>104</v>
      </c>
      <c r="B5" s="33">
        <f>SUM(B6:B9)</f>
        <v>671.79</v>
      </c>
      <c r="C5" s="33">
        <f>SUM(C6:C9)</f>
        <v>671.79</v>
      </c>
      <c r="D5" s="33">
        <f>SUM(D6:D9)</f>
        <v>671.79</v>
      </c>
      <c r="E5" s="33">
        <f>SUM(E6:E9)</f>
        <v>0</v>
      </c>
      <c r="F5" s="33">
        <f>SUM(F6:F9)</f>
        <v>0</v>
      </c>
    </row>
    <row r="6" ht="18" customHeight="1" spans="1:6">
      <c r="A6" s="44" t="s">
        <v>105</v>
      </c>
      <c r="B6" s="33">
        <f>C6+F6</f>
        <v>447.1</v>
      </c>
      <c r="C6" s="33">
        <f>SUM(D6:E6)</f>
        <v>447.1</v>
      </c>
      <c r="D6" s="33">
        <v>447.1</v>
      </c>
      <c r="E6" s="33"/>
      <c r="F6" s="33"/>
    </row>
    <row r="7" ht="18" customHeight="1" spans="1:6">
      <c r="A7" s="44" t="s">
        <v>106</v>
      </c>
      <c r="B7" s="33">
        <f>C7+F7</f>
        <v>163.1</v>
      </c>
      <c r="C7" s="33">
        <f>SUM(D7:E7)</f>
        <v>163.1</v>
      </c>
      <c r="D7" s="33">
        <v>163.1</v>
      </c>
      <c r="E7" s="33"/>
      <c r="F7" s="33"/>
    </row>
    <row r="8" ht="18" customHeight="1" spans="1:6">
      <c r="A8" s="44" t="s">
        <v>88</v>
      </c>
      <c r="B8" s="33">
        <f>C8+F8</f>
        <v>52.19</v>
      </c>
      <c r="C8" s="33">
        <f>SUM(D8:E8)</f>
        <v>52.19</v>
      </c>
      <c r="D8" s="33">
        <v>52.19</v>
      </c>
      <c r="E8" s="33"/>
      <c r="F8" s="33"/>
    </row>
    <row r="9" ht="18" customHeight="1" spans="1:6">
      <c r="A9" s="44" t="s">
        <v>90</v>
      </c>
      <c r="B9" s="33">
        <f>C9+F9</f>
        <v>9.4</v>
      </c>
      <c r="C9" s="33">
        <f>SUM(D9:E9)</f>
        <v>9.4</v>
      </c>
      <c r="D9" s="33">
        <v>9.4</v>
      </c>
      <c r="E9" s="33"/>
      <c r="F9" s="33"/>
    </row>
    <row r="10" ht="18" customHeight="1" spans="1:6">
      <c r="A10" s="43" t="s">
        <v>107</v>
      </c>
      <c r="B10" s="33">
        <v>187.75</v>
      </c>
      <c r="C10" s="33">
        <v>25.75</v>
      </c>
      <c r="D10" s="33">
        <f>SUM(D11:D12)</f>
        <v>0</v>
      </c>
      <c r="E10" s="33">
        <v>25.75</v>
      </c>
      <c r="F10" s="33">
        <v>162</v>
      </c>
    </row>
    <row r="11" ht="18" customHeight="1" spans="1:6">
      <c r="A11" s="44" t="s">
        <v>108</v>
      </c>
      <c r="B11" s="33">
        <f>C11+F11</f>
        <v>32.75</v>
      </c>
      <c r="C11" s="33">
        <f>SUM(D11:E11)</f>
        <v>25.75</v>
      </c>
      <c r="D11" s="33"/>
      <c r="E11" s="33">
        <v>25.75</v>
      </c>
      <c r="F11" s="33">
        <v>7</v>
      </c>
    </row>
    <row r="12" ht="18" customHeight="1" spans="1:6">
      <c r="A12" s="44" t="s">
        <v>98</v>
      </c>
      <c r="B12" s="33">
        <v>155</v>
      </c>
      <c r="C12" s="45"/>
      <c r="D12" s="45"/>
      <c r="E12" s="45"/>
      <c r="F12" s="33">
        <v>155</v>
      </c>
    </row>
    <row r="13" ht="18" customHeight="1" spans="1:6">
      <c r="A13" s="46" t="s">
        <v>109</v>
      </c>
      <c r="B13" s="33">
        <v>50.6</v>
      </c>
      <c r="C13" s="33">
        <v>50.6</v>
      </c>
      <c r="D13" s="33">
        <v>50.6</v>
      </c>
      <c r="E13" s="33"/>
      <c r="F13" s="33"/>
    </row>
    <row r="14" ht="18" customHeight="1" spans="1:6">
      <c r="A14" s="44" t="s">
        <v>110</v>
      </c>
      <c r="B14" s="33">
        <v>50.6</v>
      </c>
      <c r="C14" s="33">
        <v>50.6</v>
      </c>
      <c r="D14" s="33">
        <v>50.6</v>
      </c>
      <c r="E14" s="33"/>
      <c r="F14" s="33"/>
    </row>
    <row r="15" ht="18" customHeight="1" spans="1:6">
      <c r="A15" s="44" t="s">
        <v>111</v>
      </c>
      <c r="B15" s="33"/>
      <c r="C15" s="33"/>
      <c r="D15" s="33"/>
      <c r="E15" s="33"/>
      <c r="F15" s="33"/>
    </row>
    <row r="16" ht="18" customHeight="1" spans="1:6">
      <c r="A16" s="47" t="s">
        <v>33</v>
      </c>
      <c r="B16" s="33">
        <v>910.14</v>
      </c>
      <c r="C16" s="33">
        <v>748.14</v>
      </c>
      <c r="D16" s="33">
        <v>722.39</v>
      </c>
      <c r="E16" s="33">
        <v>25.75</v>
      </c>
      <c r="F16" s="33">
        <v>162</v>
      </c>
    </row>
    <row r="17" spans="1:6">
      <c r="A17" s="48" t="s">
        <v>103</v>
      </c>
      <c r="B17" s="48"/>
      <c r="C17" s="48"/>
      <c r="D17" s="48"/>
      <c r="E17" s="48"/>
      <c r="F17" s="48"/>
    </row>
  </sheetData>
  <mergeCells count="7">
    <mergeCell ref="A1:F1"/>
    <mergeCell ref="E2:F2"/>
    <mergeCell ref="C3:E3"/>
    <mergeCell ref="A17:F17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B19" sqref="B19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24" t="s">
        <v>112</v>
      </c>
      <c r="B2" s="24"/>
    </row>
    <row r="3" ht="28.5" customHeight="1" spans="1:2">
      <c r="A3" t="s">
        <v>1</v>
      </c>
      <c r="B3" s="35" t="s">
        <v>2</v>
      </c>
    </row>
    <row r="4" ht="26.25" customHeight="1" spans="1:2">
      <c r="A4" s="32" t="s">
        <v>5</v>
      </c>
      <c r="B4" s="32" t="s">
        <v>113</v>
      </c>
    </row>
    <row r="5" ht="24" customHeight="1" spans="1:2">
      <c r="A5" s="33" t="s">
        <v>33</v>
      </c>
      <c r="B5" s="33">
        <f>SUM(B6:B8)</f>
        <v>0</v>
      </c>
    </row>
    <row r="6" ht="24" customHeight="1" spans="1:2">
      <c r="A6" s="36" t="s">
        <v>114</v>
      </c>
      <c r="B6" s="33"/>
    </row>
    <row r="7" ht="24" customHeight="1" spans="1:2">
      <c r="A7" s="36" t="s">
        <v>115</v>
      </c>
      <c r="B7" s="33"/>
    </row>
    <row r="8" ht="24" customHeight="1" spans="1:2">
      <c r="A8" s="36" t="s">
        <v>116</v>
      </c>
      <c r="B8" s="33">
        <f>SUM(B9:B10)</f>
        <v>0</v>
      </c>
    </row>
    <row r="9" ht="24" customHeight="1" spans="1:2">
      <c r="A9" s="36" t="s">
        <v>117</v>
      </c>
      <c r="B9" s="33"/>
    </row>
    <row r="10" ht="24" customHeight="1" spans="1:2">
      <c r="A10" s="36" t="s">
        <v>118</v>
      </c>
      <c r="B10" s="33"/>
    </row>
    <row r="11" ht="30.75" customHeight="1" spans="1:2">
      <c r="A11" s="37" t="s">
        <v>119</v>
      </c>
      <c r="B11" s="37"/>
    </row>
    <row r="12" ht="30.75" customHeight="1" spans="1:2">
      <c r="A12" s="38" t="s">
        <v>120</v>
      </c>
      <c r="B12" s="38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F28" sqref="F28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24" t="s">
        <v>121</v>
      </c>
      <c r="B2" s="24"/>
      <c r="C2" s="24"/>
      <c r="D2" s="24"/>
      <c r="E2" s="24"/>
      <c r="F2" s="24"/>
    </row>
    <row r="3" ht="33" customHeight="1" spans="1:6">
      <c r="A3" t="s">
        <v>1</v>
      </c>
      <c r="F3" s="25" t="s">
        <v>2</v>
      </c>
    </row>
    <row r="4" ht="23.25" customHeight="1" spans="1:6">
      <c r="A4" s="26" t="s">
        <v>28</v>
      </c>
      <c r="B4" s="27" t="s">
        <v>29</v>
      </c>
      <c r="C4" s="28" t="s">
        <v>62</v>
      </c>
      <c r="D4" s="29"/>
      <c r="E4" s="30"/>
      <c r="F4" s="26" t="s">
        <v>63</v>
      </c>
    </row>
    <row r="5" ht="23.25" customHeight="1" spans="1:6">
      <c r="A5" s="31"/>
      <c r="B5" s="31"/>
      <c r="C5" s="32" t="s">
        <v>33</v>
      </c>
      <c r="D5" s="32" t="s">
        <v>67</v>
      </c>
      <c r="E5" s="32" t="s">
        <v>68</v>
      </c>
      <c r="F5" s="31"/>
    </row>
    <row r="6" ht="26.25" customHeight="1" spans="1:6">
      <c r="A6" s="33"/>
      <c r="B6" s="33"/>
      <c r="C6" s="33"/>
      <c r="D6" s="33"/>
      <c r="E6" s="33"/>
      <c r="F6" s="33"/>
    </row>
    <row r="7" ht="26.25" customHeight="1" spans="1:6">
      <c r="A7" s="33"/>
      <c r="B7" s="33"/>
      <c r="C7" s="33"/>
      <c r="D7" s="33"/>
      <c r="E7" s="33"/>
      <c r="F7" s="33"/>
    </row>
    <row r="8" ht="26.25" customHeight="1" spans="1:6">
      <c r="A8" s="33"/>
      <c r="B8" s="33"/>
      <c r="C8" s="33"/>
      <c r="D8" s="33"/>
      <c r="E8" s="33"/>
      <c r="F8" s="33"/>
    </row>
    <row r="9" ht="26.25" customHeight="1" spans="1:6">
      <c r="A9" s="33"/>
      <c r="B9" s="33"/>
      <c r="C9" s="33"/>
      <c r="D9" s="33"/>
      <c r="E9" s="33"/>
      <c r="F9" s="33"/>
    </row>
    <row r="10" ht="26.25" customHeight="1" spans="1:6">
      <c r="A10" s="33"/>
      <c r="B10" s="33"/>
      <c r="C10" s="33"/>
      <c r="D10" s="33"/>
      <c r="E10" s="33"/>
      <c r="F10" s="33"/>
    </row>
    <row r="11" ht="26.25" customHeight="1" spans="1:6">
      <c r="A11" s="33"/>
      <c r="B11" s="33"/>
      <c r="C11" s="33"/>
      <c r="D11" s="33"/>
      <c r="E11" s="33"/>
      <c r="F11" s="33"/>
    </row>
    <row r="12" ht="26.25" customHeight="1" spans="1:6">
      <c r="A12" s="33"/>
      <c r="B12" s="33"/>
      <c r="C12" s="33"/>
      <c r="D12" s="33"/>
      <c r="E12" s="33"/>
      <c r="F12" s="33"/>
    </row>
    <row r="13" ht="26.25" customHeight="1" spans="1:6">
      <c r="A13" s="34" t="s">
        <v>33</v>
      </c>
      <c r="B13" s="33"/>
      <c r="C13" s="33"/>
      <c r="D13" s="33"/>
      <c r="E13" s="33"/>
      <c r="F13" s="33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opLeftCell="A4" workbookViewId="0">
      <selection activeCell="K32" sqref="K32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123</v>
      </c>
      <c r="B3" s="4"/>
      <c r="C3" s="4" t="s">
        <v>124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125</v>
      </c>
      <c r="B4" s="4"/>
      <c r="C4" s="5">
        <v>106</v>
      </c>
      <c r="D4" s="6"/>
      <c r="E4" s="6"/>
      <c r="F4" s="6"/>
      <c r="G4" s="7"/>
      <c r="H4" s="4" t="s">
        <v>126</v>
      </c>
      <c r="I4" s="4"/>
      <c r="J4" s="4"/>
      <c r="K4" s="4"/>
      <c r="L4" s="4"/>
      <c r="M4" s="4"/>
      <c r="N4" s="4"/>
    </row>
    <row r="5" ht="36.75" customHeight="1" spans="1:14">
      <c r="A5" s="4" t="s">
        <v>127</v>
      </c>
      <c r="B5" s="4"/>
      <c r="C5" s="5" t="s">
        <v>128</v>
      </c>
      <c r="D5" s="6"/>
      <c r="E5" s="6"/>
      <c r="F5" s="6"/>
      <c r="G5" s="6"/>
      <c r="H5" s="4" t="s">
        <v>129</v>
      </c>
      <c r="I5" s="4"/>
      <c r="J5" s="4"/>
      <c r="K5" s="4"/>
      <c r="L5" s="5" t="s">
        <v>130</v>
      </c>
      <c r="M5" s="6"/>
      <c r="N5" s="7"/>
    </row>
    <row r="6" ht="25.5" customHeight="1" spans="1:14">
      <c r="A6" s="8" t="s">
        <v>131</v>
      </c>
      <c r="B6" s="9"/>
      <c r="C6" s="10" t="s">
        <v>132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133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134</v>
      </c>
      <c r="B8" s="4"/>
      <c r="C8" s="4"/>
      <c r="D8" s="4"/>
      <c r="E8" s="4" t="s">
        <v>135</v>
      </c>
      <c r="F8" s="4"/>
      <c r="G8" s="4"/>
      <c r="H8" s="4"/>
      <c r="I8" s="4"/>
      <c r="J8" s="4"/>
      <c r="K8" s="4"/>
      <c r="L8" s="4"/>
      <c r="M8" s="4"/>
      <c r="N8" s="14" t="s">
        <v>136</v>
      </c>
    </row>
    <row r="9" ht="75" customHeight="1" spans="1:14">
      <c r="A9" s="4"/>
      <c r="B9" s="4"/>
      <c r="C9" s="4"/>
      <c r="D9" s="4"/>
      <c r="E9" s="4" t="s">
        <v>137</v>
      </c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138</v>
      </c>
      <c r="B10" s="13"/>
      <c r="C10" s="13"/>
      <c r="D10" s="13"/>
      <c r="E10" s="4" t="s">
        <v>139</v>
      </c>
      <c r="F10" s="4"/>
      <c r="G10" s="4" t="s">
        <v>140</v>
      </c>
      <c r="H10" s="4"/>
      <c r="I10" s="4"/>
      <c r="J10" s="4"/>
      <c r="K10" s="4" t="s">
        <v>141</v>
      </c>
      <c r="L10" s="4"/>
      <c r="M10" s="4"/>
      <c r="N10" s="4" t="s">
        <v>142</v>
      </c>
    </row>
    <row r="11" ht="21" customHeight="1" spans="1:14">
      <c r="A11" s="13"/>
      <c r="B11" s="13"/>
      <c r="C11" s="13"/>
      <c r="D11" s="13"/>
      <c r="E11" s="4" t="s">
        <v>143</v>
      </c>
      <c r="F11" s="4"/>
      <c r="G11" s="4" t="s">
        <v>144</v>
      </c>
      <c r="H11" s="4"/>
      <c r="I11" s="4"/>
      <c r="J11" s="4"/>
      <c r="K11" s="10" t="s">
        <v>145</v>
      </c>
      <c r="L11" s="10"/>
      <c r="M11" s="10"/>
      <c r="N11" s="4" t="s">
        <v>146</v>
      </c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 t="s">
        <v>147</v>
      </c>
      <c r="L12" s="10"/>
      <c r="M12" s="10"/>
      <c r="N12" s="4" t="s">
        <v>148</v>
      </c>
    </row>
    <row r="13" ht="21" customHeight="1" spans="1:14">
      <c r="A13" s="13"/>
      <c r="B13" s="13"/>
      <c r="C13" s="13"/>
      <c r="D13" s="13"/>
      <c r="E13" s="4"/>
      <c r="F13" s="4"/>
      <c r="G13" s="4" t="s">
        <v>149</v>
      </c>
      <c r="H13" s="4"/>
      <c r="I13" s="4"/>
      <c r="J13" s="4"/>
      <c r="K13" s="10" t="s">
        <v>150</v>
      </c>
      <c r="L13" s="10"/>
      <c r="M13" s="10"/>
      <c r="N13" s="15">
        <v>1</v>
      </c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 t="s">
        <v>151</v>
      </c>
      <c r="L14" s="10"/>
      <c r="M14" s="10"/>
      <c r="N14" s="4" t="s">
        <v>152</v>
      </c>
    </row>
    <row r="15" ht="21" customHeight="1" spans="1:14">
      <c r="A15" s="13"/>
      <c r="B15" s="13"/>
      <c r="C15" s="13"/>
      <c r="D15" s="13"/>
      <c r="E15" s="4"/>
      <c r="F15" s="4"/>
      <c r="G15" s="4" t="s">
        <v>153</v>
      </c>
      <c r="H15" s="4"/>
      <c r="I15" s="4"/>
      <c r="J15" s="4"/>
      <c r="K15" s="10" t="s">
        <v>154</v>
      </c>
      <c r="L15" s="10"/>
      <c r="M15" s="10"/>
      <c r="N15" s="15">
        <v>1</v>
      </c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155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156</v>
      </c>
      <c r="F19" s="4"/>
      <c r="G19" s="4" t="s">
        <v>157</v>
      </c>
      <c r="H19" s="4"/>
      <c r="I19" s="4"/>
      <c r="J19" s="4"/>
      <c r="K19" s="16" t="s">
        <v>158</v>
      </c>
      <c r="L19" s="17"/>
      <c r="M19" s="18"/>
      <c r="N19" s="19" t="s">
        <v>159</v>
      </c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20"/>
      <c r="L20" s="21"/>
      <c r="M20" s="22"/>
      <c r="N20" s="23"/>
    </row>
    <row r="21" ht="21" customHeight="1" spans="1:14">
      <c r="A21" s="13"/>
      <c r="B21" s="13"/>
      <c r="C21" s="13"/>
      <c r="D21" s="13"/>
      <c r="E21" s="4"/>
      <c r="F21" s="4"/>
      <c r="G21" s="4" t="s">
        <v>160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161</v>
      </c>
      <c r="H23" s="4"/>
      <c r="I23" s="4"/>
      <c r="J23" s="4"/>
      <c r="K23" s="10"/>
      <c r="L23" s="10"/>
      <c r="M23" s="10"/>
      <c r="N23" s="4"/>
    </row>
    <row r="24" ht="18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7" customHeight="1" spans="1:14">
      <c r="A25" s="13"/>
      <c r="B25" s="13"/>
      <c r="C25" s="13"/>
      <c r="D25" s="13"/>
      <c r="E25" s="4"/>
      <c r="F25" s="4"/>
      <c r="G25" s="4" t="s">
        <v>162</v>
      </c>
      <c r="H25" s="4"/>
      <c r="I25" s="4"/>
      <c r="J25" s="4"/>
      <c r="K25" s="10" t="s">
        <v>163</v>
      </c>
      <c r="L25" s="10"/>
      <c r="M25" s="10"/>
      <c r="N25" s="4" t="s">
        <v>164</v>
      </c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165</v>
      </c>
      <c r="H27" s="4"/>
      <c r="I27" s="4"/>
      <c r="J27" s="4"/>
      <c r="K27" s="10" t="s">
        <v>166</v>
      </c>
      <c r="L27" s="10"/>
      <c r="M27" s="10"/>
      <c r="N27" s="4" t="s">
        <v>152</v>
      </c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21:M21"/>
    <mergeCell ref="K22:M22"/>
    <mergeCell ref="K23:M23"/>
    <mergeCell ref="K24:M24"/>
    <mergeCell ref="K25:M25"/>
    <mergeCell ref="K26:M26"/>
    <mergeCell ref="K27:M27"/>
    <mergeCell ref="K28:M28"/>
    <mergeCell ref="N19:N20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  <mergeCell ref="K19:M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2022-09-07T07:09:08Z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2AAB526482874B2F987EB773B34C7D7B</vt:lpwstr>
  </property>
</Properties>
</file>